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radulescu\AppData\Local\Microsoft\Windows\INetCache\Content.Outlook\SOHXD5OR\"/>
    </mc:Choice>
  </mc:AlternateContent>
  <xr:revisionPtr revIDLastSave="0" documentId="13_ncr:1_{AD72BBFD-82D9-4AC4-A46E-6E150515ABB1}" xr6:coauthVersionLast="47" xr6:coauthVersionMax="47" xr10:uidLastSave="{00000000-0000-0000-0000-000000000000}"/>
  <bookViews>
    <workbookView xWindow="855" yWindow="1020" windowWidth="28800" windowHeight="15435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4" l="1"/>
  <c r="E41" i="4"/>
  <c r="F34" i="4"/>
  <c r="E34" i="4"/>
  <c r="I18" i="3" l="1"/>
  <c r="H18" i="3"/>
  <c r="G18" i="3"/>
  <c r="F18" i="3"/>
  <c r="E18" i="3"/>
  <c r="D18" i="3"/>
  <c r="C18" i="3"/>
  <c r="F29" i="2" l="1"/>
  <c r="E29" i="2"/>
  <c r="I37" i="3" l="1"/>
  <c r="K37" i="3" s="1"/>
  <c r="I11" i="3"/>
  <c r="G11" i="3"/>
  <c r="F11" i="3"/>
  <c r="F12" i="3" l="1"/>
  <c r="G12" i="3"/>
  <c r="I12" i="3"/>
  <c r="H10" i="3"/>
  <c r="H11" i="3" s="1"/>
  <c r="H12" i="3" s="1"/>
  <c r="D34" i="2" l="1"/>
  <c r="F22" i="1" l="1"/>
  <c r="E22" i="1"/>
  <c r="D22" i="1"/>
  <c r="C22" i="1"/>
  <c r="C11" i="2"/>
  <c r="C21" i="2" s="1"/>
  <c r="F34" i="2" l="1"/>
  <c r="E34" i="2"/>
  <c r="C34" i="2" l="1"/>
  <c r="C29" i="2"/>
  <c r="C31" i="2" s="1"/>
  <c r="D29" i="2" l="1"/>
  <c r="D31" i="2" s="1"/>
  <c r="D11" i="2" l="1"/>
  <c r="D21" i="2" s="1"/>
</calcChain>
</file>

<file path=xl/sharedStrings.xml><?xml version="1.0" encoding="utf-8"?>
<sst xmlns="http://schemas.openxmlformats.org/spreadsheetml/2006/main" count="389" uniqueCount="277">
  <si>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</si>
  <si>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</si>
  <si>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</si>
  <si>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</si>
  <si>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</si>
  <si>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</si>
  <si>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</si>
  <si>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</si>
  <si>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</si>
  <si>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</si>
  <si>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</si>
  <si>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</si>
  <si>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</si>
  <si>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</si>
  <si>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</si>
  <si>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</si>
  <si>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</si>
  <si>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</si>
  <si>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</si>
  <si>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</si>
  <si>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</si>
  <si>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</si>
  <si>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</si>
  <si>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</si>
  <si>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</si>
  <si>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</si>
  <si>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</si>
  <si>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</si>
  <si>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</si>
  <si>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</si>
  <si>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</si>
  <si>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</si>
  <si>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</si>
  <si>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</si>
  <si>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</si>
  <si>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</si>
  <si>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</si>
  <si>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</si>
  <si>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</si>
  <si>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</si>
  <si>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</si>
  <si>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</si>
  <si>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</si>
  <si>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</si>
  <si>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</si>
  <si>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</si>
  <si>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</si>
  <si>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</si>
  <si>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</si>
  <si>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</si>
  <si>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</si>
  <si>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</si>
  <si>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</si>
  <si>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</si>
  <si>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</si>
  <si>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</si>
  <si>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</si>
  <si>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</si>
  <si>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</si>
  <si>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</si>
  <si>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</si>
  <si>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</si>
  <si>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</si>
  <si>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</si>
  <si>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</si>
  <si>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</si>
  <si>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</si>
  <si>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</si>
  <si>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</si>
  <si>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</si>
  <si>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</si>
  <si>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</si>
  <si>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</si>
  <si>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</si>
  <si>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</si>
  <si>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</si>
  <si>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</si>
  <si>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</si>
  <si>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</si>
  <si>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</si>
  <si>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</si>
  <si>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</si>
  <si>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</si>
  <si>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</si>
  <si>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</si>
  <si>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</si>
  <si>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</si>
  <si>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</si>
  <si>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</si>
  <si>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</si>
  <si>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</si>
  <si>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</si>
  <si>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</si>
  <si>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</si>
  <si>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</si>
  <si>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</si>
  <si>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</si>
  <si>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</si>
  <si>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</si>
  <si>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</si>
  <si>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</si>
  <si>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</si>
  <si>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</si>
  <si>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</si>
  <si>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</si>
  <si>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</si>
  <si>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</si>
  <si>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</si>
  <si>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</si>
  <si>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</si>
  <si>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</si>
  <si>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</si>
  <si>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</si>
  <si>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</si>
  <si>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</si>
  <si>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</si>
  <si>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</si>
  <si>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</si>
  <si>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</si>
  <si>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</si>
  <si>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</si>
  <si>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</si>
  <si>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</si>
  <si>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</si>
  <si>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</si>
  <si>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</si>
  <si>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</si>
  <si>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</si>
  <si>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</si>
  <si>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</si>
  <si>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</si>
  <si>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</si>
  <si>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</si>
  <si>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</si>
  <si>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</si>
  <si>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</si>
  <si>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</si>
  <si>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</si>
  <si>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</si>
  <si>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</si>
  <si>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</si>
  <si>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</si>
  <si>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</si>
  <si>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</si>
  <si>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</si>
  <si>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</si>
  <si>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</si>
  <si>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</si>
  <si>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</si>
  <si>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</si>
  <si>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</si>
  <si>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</si>
  <si>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</si>
  <si>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</si>
  <si>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</si>
  <si>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</si>
  <si>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</si>
  <si>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</si>
  <si>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</si>
  <si>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</si>
  <si>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</si>
  <si>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</si>
  <si>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</si>
  <si>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</si>
  <si>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</si>
  <si>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</si>
  <si>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</si>
  <si>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</si>
  <si>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</si>
  <si>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</si>
  <si>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</si>
  <si>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</si>
  <si>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</si>
  <si>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</si>
  <si>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</si>
  <si>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</si>
  <si>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</si>
  <si>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</si>
  <si>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</si>
  <si>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</si>
  <si>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</si>
  <si>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</si>
  <si>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</si>
  <si>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</si>
  <si>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</si>
  <si>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</si>
  <si>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</si>
  <si>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</si>
  <si>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</si>
  <si>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</si>
  <si>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</si>
  <si>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</si>
  <si>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</si>
  <si>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</si>
  <si>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</si>
  <si>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</si>
  <si>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</si>
  <si>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</si>
  <si>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</si>
  <si>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</si>
  <si>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</si>
  <si>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</si>
  <si>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</si>
  <si>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</si>
  <si>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</si>
  <si>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</si>
  <si>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</si>
  <si>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</si>
  <si>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</si>
  <si>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</si>
  <si>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</si>
  <si>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</si>
  <si>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</si>
  <si>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</si>
  <si>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</si>
  <si>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</si>
  <si>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</si>
  <si>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</si>
  <si>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</si>
  <si>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</si>
  <si>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</si>
  <si>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</si>
  <si>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</si>
  <si>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</si>
  <si>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</si>
  <si>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</si>
  <si>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</si>
  <si>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</si>
  <si>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</si>
  <si>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</si>
  <si>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</si>
  <si>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</si>
  <si>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</si>
  <si>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</si>
  <si>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</si>
  <si>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</si>
  <si>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</si>
  <si>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</si>
  <si>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</si>
  <si>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</si>
  <si>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</si>
  <si>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</si>
  <si>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</si>
  <si>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</si>
  <si>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</si>
  <si>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</si>
  <si>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</si>
  <si>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</si>
  <si>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</si>
  <si>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</si>
  <si>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</si>
  <si>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</si>
  <si>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</si>
  <si>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</si>
  <si>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</si>
  <si>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</si>
  <si>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</si>
  <si>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</si>
  <si>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</si>
  <si>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>Preliminary figures</t>
  </si>
  <si>
    <t xml:space="preserve">        Cheltuiala/(Venit) cu ajustari depreciere imobilitari</t>
  </si>
  <si>
    <t xml:space="preserve">       Net expenses/(revenue) with impairment adjustments</t>
  </si>
  <si>
    <t xml:space="preserve">        Alte active financiare la valoarea justa prin contul de profit si pierdere</t>
  </si>
  <si>
    <t xml:space="preserve">       Financial assets at FVPL</t>
  </si>
  <si>
    <t>Balance as at 1 January 2024</t>
  </si>
  <si>
    <t xml:space="preserve">       Cheltuiala din imobilizari casate.</t>
  </si>
  <si>
    <t xml:space="preserve">      Write-off of assets</t>
  </si>
  <si>
    <t>H1 2024</t>
  </si>
  <si>
    <t>H1 2023</t>
  </si>
  <si>
    <t>Balance as at 30 June 2024</t>
  </si>
  <si>
    <t>Sold la 30 Iunie 2024</t>
  </si>
  <si>
    <t>Sold la 1 ianuarie 2024</t>
  </si>
  <si>
    <t xml:space="preserve">        Incasari din vanzarea de active corporale</t>
  </si>
  <si>
    <t xml:space="preserve">         Proceeds from the sale of tangible assets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</si>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</sst>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8" fontId="5" fillId="0" borderId="0" xfId="0" applyNumberFormat="1" applyFont="1"/>
    <xf numFmtId="164" fontId="2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4"/>
  <sheetViews>
    <sheetView tabSelected="1" zoomScale="90" zoomScaleNormal="90" workbookViewId="0">
      <selection activeCell="B29" sqref="B29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7" t="s">
        <v>228</v>
      </c>
      <c r="D1" s="77"/>
      <c r="E1" s="77" t="s">
        <v>227</v>
      </c>
      <c r="F1" s="77"/>
      <c r="G1" s="10"/>
    </row>
    <row r="2" spans="1:7" s="20" customFormat="1" x14ac:dyDescent="0.25">
      <c r="A2" s="18" t="s">
        <v>20</v>
      </c>
      <c r="B2" s="19"/>
      <c r="C2" s="20" t="s">
        <v>267</v>
      </c>
      <c r="D2" s="20" t="s">
        <v>268</v>
      </c>
      <c r="E2" s="20" t="s">
        <v>267</v>
      </c>
      <c r="F2" s="20" t="s">
        <v>268</v>
      </c>
      <c r="G2" s="10"/>
    </row>
    <row r="3" spans="1:7" x14ac:dyDescent="0.25">
      <c r="A3" s="8" t="s">
        <v>1</v>
      </c>
      <c r="B3" s="8" t="s">
        <v>28</v>
      </c>
      <c r="C3" s="12">
        <v>20119668</v>
      </c>
      <c r="D3" s="12">
        <v>12654995</v>
      </c>
      <c r="E3" s="21">
        <v>38043847</v>
      </c>
      <c r="F3" s="21">
        <v>25343115.620000001</v>
      </c>
      <c r="G3" s="22"/>
    </row>
    <row r="4" spans="1:7" x14ac:dyDescent="0.25">
      <c r="A4" s="8" t="s">
        <v>2</v>
      </c>
      <c r="B4" s="8" t="s">
        <v>29</v>
      </c>
      <c r="C4" s="12">
        <v>358505</v>
      </c>
      <c r="D4" s="12">
        <v>339918</v>
      </c>
      <c r="E4" s="21">
        <v>722721</v>
      </c>
      <c r="F4" s="21">
        <v>369361</v>
      </c>
      <c r="G4" s="22"/>
    </row>
    <row r="5" spans="1:7" x14ac:dyDescent="0.25">
      <c r="A5" s="10" t="s">
        <v>3</v>
      </c>
      <c r="B5" s="10" t="s">
        <v>22</v>
      </c>
      <c r="C5" s="14">
        <v>20478173</v>
      </c>
      <c r="D5" s="14">
        <v>12994913</v>
      </c>
      <c r="E5" s="23">
        <v>38766568</v>
      </c>
      <c r="F5" s="23">
        <v>25712476.620000001</v>
      </c>
      <c r="G5" s="22"/>
    </row>
    <row r="6" spans="1:7" ht="30" x14ac:dyDescent="0.25">
      <c r="A6" s="13" t="s">
        <v>4</v>
      </c>
      <c r="B6" s="8" t="s">
        <v>30</v>
      </c>
      <c r="C6" s="12">
        <v>-7238800</v>
      </c>
      <c r="D6" s="12">
        <v>-5929619</v>
      </c>
      <c r="E6" s="24">
        <v>-16437708</v>
      </c>
      <c r="F6" s="24">
        <v>-14238407</v>
      </c>
      <c r="G6" s="22"/>
    </row>
    <row r="7" spans="1:7" x14ac:dyDescent="0.25">
      <c r="A7" s="8" t="s">
        <v>5</v>
      </c>
      <c r="B7" s="8" t="s">
        <v>31</v>
      </c>
      <c r="C7" s="12">
        <v>-1849449</v>
      </c>
      <c r="D7" s="12">
        <v>-1312535</v>
      </c>
      <c r="E7" s="24">
        <v>-4322316</v>
      </c>
      <c r="F7" s="24">
        <v>-3190016.62</v>
      </c>
      <c r="G7" s="22"/>
    </row>
    <row r="8" spans="1:7" x14ac:dyDescent="0.25">
      <c r="A8" s="8" t="s">
        <v>6</v>
      </c>
      <c r="B8" s="8" t="s">
        <v>32</v>
      </c>
      <c r="C8" s="12">
        <v>-5191091</v>
      </c>
      <c r="D8" s="12">
        <v>-3993099</v>
      </c>
      <c r="E8" s="24">
        <v>-10996283</v>
      </c>
      <c r="F8" s="24">
        <v>-8125232</v>
      </c>
      <c r="G8" s="22"/>
    </row>
    <row r="9" spans="1:7" x14ac:dyDescent="0.25">
      <c r="A9" s="10" t="s">
        <v>21</v>
      </c>
      <c r="B9" s="10" t="s">
        <v>23</v>
      </c>
      <c r="C9" s="14">
        <v>-14279340</v>
      </c>
      <c r="D9" s="14">
        <v>-11235253</v>
      </c>
      <c r="E9" s="23">
        <v>-31756307</v>
      </c>
      <c r="F9" s="23">
        <v>-25553655.620000001</v>
      </c>
      <c r="G9" s="20"/>
    </row>
    <row r="10" spans="1:7" x14ac:dyDescent="0.25">
      <c r="A10" s="10" t="s">
        <v>7</v>
      </c>
      <c r="B10" s="10" t="s">
        <v>24</v>
      </c>
      <c r="C10" s="14">
        <v>6198833</v>
      </c>
      <c r="D10" s="14">
        <v>1759660</v>
      </c>
      <c r="E10" s="23">
        <v>7010261</v>
      </c>
      <c r="F10" s="23">
        <v>158821</v>
      </c>
      <c r="G10" s="22"/>
    </row>
    <row r="11" spans="1:7" x14ac:dyDescent="0.25">
      <c r="A11" s="10" t="s">
        <v>8</v>
      </c>
      <c r="B11" s="10" t="s">
        <v>200</v>
      </c>
      <c r="C11" s="14">
        <v>3825811</v>
      </c>
      <c r="D11" s="14">
        <v>2235823</v>
      </c>
      <c r="E11" s="23">
        <v>2985343</v>
      </c>
      <c r="F11" s="23">
        <v>3564904</v>
      </c>
      <c r="G11" s="22"/>
    </row>
    <row r="12" spans="1:7" x14ac:dyDescent="0.25">
      <c r="A12" s="10" t="s">
        <v>9</v>
      </c>
      <c r="B12" s="10" t="s">
        <v>25</v>
      </c>
      <c r="C12" s="14">
        <v>10024644</v>
      </c>
      <c r="D12" s="14">
        <v>3995483</v>
      </c>
      <c r="E12" s="23">
        <v>9995604</v>
      </c>
      <c r="F12" s="23">
        <v>3723725</v>
      </c>
      <c r="G12" s="20"/>
    </row>
    <row r="13" spans="1:7" x14ac:dyDescent="0.25">
      <c r="A13" s="8" t="s">
        <v>10</v>
      </c>
      <c r="B13" s="8" t="s">
        <v>33</v>
      </c>
      <c r="C13" s="12">
        <v>-1075073</v>
      </c>
      <c r="D13" s="12">
        <v>-273205</v>
      </c>
      <c r="E13" s="24">
        <v>-1556708</v>
      </c>
      <c r="F13" s="24">
        <v>-369344</v>
      </c>
      <c r="G13" s="22"/>
    </row>
    <row r="14" spans="1:7" x14ac:dyDescent="0.25">
      <c r="A14" s="8" t="s">
        <v>223</v>
      </c>
      <c r="B14" s="8" t="s">
        <v>225</v>
      </c>
      <c r="C14" s="12">
        <v>8949571</v>
      </c>
      <c r="D14" s="12">
        <v>3722278</v>
      </c>
      <c r="E14" s="24">
        <v>8438896</v>
      </c>
      <c r="F14" s="24">
        <v>3354381</v>
      </c>
      <c r="G14" s="22"/>
    </row>
    <row r="15" spans="1:7" x14ac:dyDescent="0.25">
      <c r="A15" s="8" t="s">
        <v>224</v>
      </c>
      <c r="B15" s="8" t="s">
        <v>226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25">
      <c r="A16" s="10" t="s">
        <v>11</v>
      </c>
      <c r="B16" s="10" t="s">
        <v>26</v>
      </c>
      <c r="C16" s="14">
        <v>8949571</v>
      </c>
      <c r="D16" s="14">
        <v>3722278</v>
      </c>
      <c r="E16" s="23">
        <v>8438896</v>
      </c>
      <c r="F16" s="23">
        <v>3354381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>
        <v>0</v>
      </c>
      <c r="D18" s="12">
        <v>0</v>
      </c>
      <c r="E18" s="24">
        <v>235474</v>
      </c>
      <c r="F18" s="24">
        <v>89465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8949571</v>
      </c>
      <c r="D19" s="12">
        <v>3722278</v>
      </c>
      <c r="E19" s="24">
        <v>8203422</v>
      </c>
      <c r="F19" s="24">
        <v>3264916</v>
      </c>
      <c r="G19" s="20"/>
    </row>
    <row r="20" spans="1:7" x14ac:dyDescent="0.25">
      <c r="A20" s="10" t="s">
        <v>15</v>
      </c>
      <c r="B20" s="10" t="s">
        <v>26</v>
      </c>
      <c r="C20" s="14">
        <v>8949571</v>
      </c>
      <c r="D20" s="14">
        <v>3722278</v>
      </c>
      <c r="E20" s="23">
        <v>8438896</v>
      </c>
      <c r="F20" s="23">
        <v>3354381</v>
      </c>
      <c r="G20" s="22"/>
    </row>
    <row r="21" spans="1:7" x14ac:dyDescent="0.25">
      <c r="A21" s="8" t="s">
        <v>254</v>
      </c>
      <c r="C21" s="12"/>
      <c r="D21" s="14">
        <v>0</v>
      </c>
      <c r="E21" s="23"/>
      <c r="F21" s="23">
        <v>0</v>
      </c>
      <c r="G21" s="22"/>
    </row>
    <row r="22" spans="1:7" x14ac:dyDescent="0.25">
      <c r="A22" s="10" t="s">
        <v>253</v>
      </c>
      <c r="B22" s="10" t="s">
        <v>255</v>
      </c>
      <c r="C22" s="14">
        <f>C20+C21</f>
        <v>8949571</v>
      </c>
      <c r="D22" s="14">
        <f t="shared" ref="D22:F22" si="0">D20+D21</f>
        <v>3722278</v>
      </c>
      <c r="E22" s="23">
        <f t="shared" si="0"/>
        <v>8438896</v>
      </c>
      <c r="F22" s="23">
        <f t="shared" si="0"/>
        <v>3354381</v>
      </c>
      <c r="G22" s="22"/>
    </row>
    <row r="23" spans="1:7" x14ac:dyDescent="0.25">
      <c r="A23" s="8" t="s">
        <v>16</v>
      </c>
      <c r="B23" s="8" t="s">
        <v>36</v>
      </c>
      <c r="C23" s="25">
        <v>1.1118520914878238</v>
      </c>
      <c r="D23" s="25">
        <v>0.46239999999999998</v>
      </c>
      <c r="E23" s="26">
        <v>1.0209999999999999</v>
      </c>
      <c r="F23" s="26">
        <v>0.40561761933974932</v>
      </c>
      <c r="G23" s="22"/>
    </row>
    <row r="27" spans="1:7" x14ac:dyDescent="0.25">
      <c r="D27" s="8" t="s">
        <v>0</v>
      </c>
      <c r="F27" s="8" t="s">
        <v>0</v>
      </c>
    </row>
    <row r="28" spans="1:7" x14ac:dyDescent="0.25">
      <c r="B28" s="8" t="s">
        <v>0</v>
      </c>
      <c r="G28" s="8" t="s">
        <v>19</v>
      </c>
    </row>
    <row r="29" spans="1:7" x14ac:dyDescent="0.25">
      <c r="D29" s="8" t="s">
        <v>0</v>
      </c>
      <c r="F29" s="8" t="s">
        <v>0</v>
      </c>
    </row>
    <row r="32" spans="1:7" x14ac:dyDescent="0.25">
      <c r="G32" s="8" t="s">
        <v>0</v>
      </c>
    </row>
    <row r="34" spans="4:6" x14ac:dyDescent="0.25">
      <c r="D34" s="27"/>
      <c r="F34" s="27"/>
    </row>
    <row r="38" spans="4:6" x14ac:dyDescent="0.25">
      <c r="D38" s="27"/>
      <c r="F38" s="27"/>
    </row>
    <row r="41" spans="4:6" x14ac:dyDescent="0.25">
      <c r="D41" s="8" t="s">
        <v>0</v>
      </c>
      <c r="F41" s="8" t="s">
        <v>0</v>
      </c>
    </row>
    <row r="53" spans="4:6" x14ac:dyDescent="0.25">
      <c r="D53" s="28"/>
      <c r="F53" s="28"/>
    </row>
    <row r="59" spans="4:6" x14ac:dyDescent="0.25">
      <c r="D59" s="29"/>
      <c r="F59" s="29"/>
    </row>
    <row r="189" spans="4:6" x14ac:dyDescent="0.25">
      <c r="D189" s="8" t="s">
        <v>0</v>
      </c>
      <c r="F189" s="8" t="s">
        <v>0</v>
      </c>
    </row>
    <row r="199" spans="4:6" x14ac:dyDescent="0.25">
      <c r="D199" s="8" t="s">
        <v>0</v>
      </c>
      <c r="F199" s="8" t="s">
        <v>0</v>
      </c>
    </row>
    <row r="254" spans="4:6" x14ac:dyDescent="0.25">
      <c r="D254" s="30"/>
      <c r="F254" s="30"/>
    </row>
    <row r="255" spans="4:6" x14ac:dyDescent="0.25">
      <c r="D255" s="31"/>
      <c r="F255" s="31"/>
    </row>
    <row r="256" spans="4:6" x14ac:dyDescent="0.25">
      <c r="D256" s="32"/>
      <c r="F256" s="32"/>
    </row>
    <row r="257" spans="4:6" x14ac:dyDescent="0.25">
      <c r="D257" s="33"/>
      <c r="F257" s="33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6"/>
      <c r="F270" s="36"/>
    </row>
    <row r="272" spans="4:6" x14ac:dyDescent="0.25">
      <c r="D272" s="37"/>
      <c r="F272" s="37"/>
    </row>
    <row r="273" spans="4:6" x14ac:dyDescent="0.25">
      <c r="D273" s="37"/>
      <c r="F273" s="37"/>
    </row>
    <row r="274" spans="4:6" x14ac:dyDescent="0.25">
      <c r="D274" s="35"/>
      <c r="F274" s="35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6"/>
      <c r="F277" s="36"/>
    </row>
    <row r="278" spans="4:6" x14ac:dyDescent="0.25">
      <c r="D278" s="36"/>
      <c r="F278" s="36"/>
    </row>
    <row r="311" spans="4:6" x14ac:dyDescent="0.25">
      <c r="D311" s="31"/>
      <c r="F311" s="31"/>
    </row>
    <row r="312" spans="4:6" x14ac:dyDescent="0.25">
      <c r="D312" s="31"/>
      <c r="F312" s="31"/>
    </row>
    <row r="313" spans="4:6" x14ac:dyDescent="0.25">
      <c r="D313" s="38"/>
      <c r="F313" s="38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30"/>
      <c r="F337" s="30"/>
    </row>
    <row r="342" spans="4:6" x14ac:dyDescent="0.25">
      <c r="D342" s="30"/>
      <c r="F342" s="30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30"/>
      <c r="F353" s="30"/>
    </row>
    <row r="358" spans="4:6" x14ac:dyDescent="0.25">
      <c r="D358" s="30"/>
      <c r="F358" s="30"/>
    </row>
    <row r="426" spans="4:6" x14ac:dyDescent="0.25">
      <c r="D426" s="8" t="s">
        <v>0</v>
      </c>
      <c r="F426" s="8" t="s">
        <v>0</v>
      </c>
    </row>
    <row r="480" spans="4:6" x14ac:dyDescent="0.25">
      <c r="D480" s="39" t="s">
        <v>17</v>
      </c>
      <c r="F480" s="39" t="s">
        <v>17</v>
      </c>
    </row>
    <row r="481" spans="4:6" x14ac:dyDescent="0.25">
      <c r="D481" s="40">
        <v>2901773</v>
      </c>
      <c r="F481" s="40">
        <v>2901773</v>
      </c>
    </row>
    <row r="482" spans="4:6" x14ac:dyDescent="0.25">
      <c r="D482" s="40">
        <v>401583</v>
      </c>
      <c r="F482" s="40">
        <v>401583</v>
      </c>
    </row>
    <row r="483" spans="4:6" x14ac:dyDescent="0.25">
      <c r="D483" s="40">
        <v>-49974</v>
      </c>
      <c r="F483" s="40">
        <v>-49974</v>
      </c>
    </row>
    <row r="484" spans="4:6" x14ac:dyDescent="0.25">
      <c r="D484" s="40">
        <v>0</v>
      </c>
      <c r="F484" s="40">
        <v>0</v>
      </c>
    </row>
    <row r="485" spans="4:6" x14ac:dyDescent="0.25">
      <c r="D485" s="41">
        <v>637356</v>
      </c>
      <c r="F485" s="41">
        <v>637356</v>
      </c>
    </row>
    <row r="486" spans="4:6" x14ac:dyDescent="0.25">
      <c r="D486" s="42">
        <v>3890738</v>
      </c>
      <c r="F486" s="42">
        <v>3890738</v>
      </c>
    </row>
    <row r="487" spans="4:6" x14ac:dyDescent="0.25">
      <c r="D487" s="40"/>
      <c r="F487" s="40"/>
    </row>
    <row r="488" spans="4:6" x14ac:dyDescent="0.25">
      <c r="D488" s="40"/>
      <c r="F488" s="40"/>
    </row>
    <row r="489" spans="4:6" x14ac:dyDescent="0.25">
      <c r="D489" s="43"/>
      <c r="F489" s="43"/>
    </row>
    <row r="490" spans="4:6" x14ac:dyDescent="0.25">
      <c r="D490" s="40">
        <v>0</v>
      </c>
      <c r="F490" s="40">
        <v>0</v>
      </c>
    </row>
    <row r="491" spans="4:6" x14ac:dyDescent="0.25">
      <c r="D491" s="40">
        <v>108205</v>
      </c>
      <c r="F491" s="40">
        <v>108205</v>
      </c>
    </row>
    <row r="492" spans="4:6" x14ac:dyDescent="0.25">
      <c r="D492" s="40">
        <v>180861</v>
      </c>
      <c r="F492" s="40">
        <v>180861</v>
      </c>
    </row>
    <row r="493" spans="4:6" x14ac:dyDescent="0.25">
      <c r="D493" s="40">
        <v>35143</v>
      </c>
      <c r="F493" s="40">
        <v>35143</v>
      </c>
    </row>
    <row r="494" spans="4:6" x14ac:dyDescent="0.25">
      <c r="D494" s="41">
        <v>335538</v>
      </c>
      <c r="F494" s="41">
        <v>335538</v>
      </c>
    </row>
    <row r="495" spans="4:6" x14ac:dyDescent="0.25">
      <c r="D495" s="42">
        <v>659747</v>
      </c>
      <c r="F495" s="42">
        <v>659747</v>
      </c>
    </row>
    <row r="496" spans="4:6" x14ac:dyDescent="0.25">
      <c r="D496" s="40"/>
      <c r="F496" s="40"/>
    </row>
    <row r="498" spans="4:6" x14ac:dyDescent="0.25">
      <c r="D498" s="43"/>
      <c r="F498" s="43"/>
    </row>
    <row r="499" spans="4:6" x14ac:dyDescent="0.25">
      <c r="D499" s="44">
        <v>623790.45000000019</v>
      </c>
      <c r="F499" s="44">
        <v>623790.45000000019</v>
      </c>
    </row>
    <row r="500" spans="4:6" x14ac:dyDescent="0.25">
      <c r="D500" s="44">
        <v>208494</v>
      </c>
      <c r="F500" s="44">
        <v>208494</v>
      </c>
    </row>
    <row r="501" spans="4:6" x14ac:dyDescent="0.25">
      <c r="D501" s="44">
        <v>230489</v>
      </c>
      <c r="F501" s="44">
        <v>230489</v>
      </c>
    </row>
    <row r="502" spans="4:6" x14ac:dyDescent="0.25">
      <c r="D502" s="44">
        <v>0</v>
      </c>
      <c r="F502" s="44">
        <v>0</v>
      </c>
    </row>
    <row r="503" spans="4:6" x14ac:dyDescent="0.25">
      <c r="D503" s="44">
        <v>240327</v>
      </c>
      <c r="F503" s="44">
        <v>240327</v>
      </c>
    </row>
    <row r="504" spans="4:6" x14ac:dyDescent="0.25">
      <c r="D504" s="44">
        <v>64718</v>
      </c>
      <c r="F504" s="44">
        <v>64718</v>
      </c>
    </row>
    <row r="505" spans="4:6" x14ac:dyDescent="0.25">
      <c r="D505" s="44">
        <v>364733.63</v>
      </c>
      <c r="F505" s="44">
        <v>364733.63</v>
      </c>
    </row>
    <row r="506" spans="4:6" x14ac:dyDescent="0.25">
      <c r="D506" s="45">
        <v>0</v>
      </c>
      <c r="F506" s="45">
        <v>0</v>
      </c>
    </row>
    <row r="507" spans="4:6" x14ac:dyDescent="0.25">
      <c r="D507" s="44">
        <v>37362</v>
      </c>
      <c r="F507" s="44">
        <v>37362</v>
      </c>
    </row>
    <row r="508" spans="4:6" x14ac:dyDescent="0.25">
      <c r="D508" s="44">
        <v>60575</v>
      </c>
      <c r="F508" s="44">
        <v>60575</v>
      </c>
    </row>
    <row r="509" spans="4:6" x14ac:dyDescent="0.25">
      <c r="D509" s="44">
        <v>74045</v>
      </c>
      <c r="F509" s="44">
        <v>74045</v>
      </c>
    </row>
    <row r="510" spans="4:6" x14ac:dyDescent="0.25">
      <c r="D510" s="44">
        <v>62388</v>
      </c>
      <c r="F510" s="44">
        <v>62388</v>
      </c>
    </row>
    <row r="511" spans="4:6" x14ac:dyDescent="0.25">
      <c r="D511" s="45">
        <v>0</v>
      </c>
      <c r="F511" s="45">
        <v>0</v>
      </c>
    </row>
    <row r="512" spans="4:6" x14ac:dyDescent="0.25">
      <c r="D512" s="44">
        <v>0</v>
      </c>
      <c r="F512" s="44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-9906</v>
      </c>
      <c r="F514" s="44">
        <v>-9906</v>
      </c>
    </row>
    <row r="515" spans="4:6" x14ac:dyDescent="0.25">
      <c r="D515" s="45">
        <v>66879</v>
      </c>
      <c r="F515" s="45">
        <v>66879</v>
      </c>
    </row>
    <row r="516" spans="4:6" ht="15.75" thickBot="1" x14ac:dyDescent="0.3">
      <c r="D516" s="46">
        <v>2023895.08</v>
      </c>
      <c r="F516" s="46">
        <v>2023895.08</v>
      </c>
    </row>
    <row r="517" spans="4:6" ht="15.75" thickBot="1" x14ac:dyDescent="0.3">
      <c r="D517" s="47">
        <v>8.0000000074505806E-2</v>
      </c>
      <c r="F517" s="47">
        <v>8.0000000074505806E-2</v>
      </c>
    </row>
    <row r="518" spans="4:6" ht="15.75" thickTop="1" x14ac:dyDescent="0.25">
      <c r="D518" s="8" t="s">
        <v>0</v>
      </c>
      <c r="F518" s="8" t="s">
        <v>0</v>
      </c>
    </row>
    <row r="519" spans="4:6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9" spans="4:6" x14ac:dyDescent="0.25">
      <c r="D529" s="48" t="s">
        <v>18</v>
      </c>
      <c r="F529" s="48" t="s">
        <v>18</v>
      </c>
    </row>
    <row r="530" spans="4:6" x14ac:dyDescent="0.25">
      <c r="D530" s="37"/>
      <c r="F530" s="37"/>
    </row>
    <row r="531" spans="4:6" x14ac:dyDescent="0.25">
      <c r="D531" s="40">
        <v>1451342</v>
      </c>
      <c r="F531" s="40">
        <v>1451342</v>
      </c>
    </row>
    <row r="532" spans="4:6" x14ac:dyDescent="0.25">
      <c r="D532" s="40">
        <v>407215</v>
      </c>
      <c r="F532" s="40">
        <v>407215</v>
      </c>
    </row>
    <row r="533" spans="4:6" x14ac:dyDescent="0.25">
      <c r="D533" s="40">
        <v>0</v>
      </c>
      <c r="F533" s="40">
        <v>0</v>
      </c>
    </row>
    <row r="534" spans="4:6" ht="17.25" x14ac:dyDescent="0.25">
      <c r="D534" s="49">
        <v>0</v>
      </c>
      <c r="F534" s="49">
        <v>0</v>
      </c>
    </row>
    <row r="535" spans="4:6" x14ac:dyDescent="0.25">
      <c r="D535" s="42">
        <v>1858557</v>
      </c>
      <c r="F535" s="42">
        <v>1858557</v>
      </c>
    </row>
    <row r="536" spans="4:6" x14ac:dyDescent="0.25">
      <c r="D536" s="40"/>
      <c r="F536" s="40"/>
    </row>
    <row r="537" spans="4:6" x14ac:dyDescent="0.25">
      <c r="D537" s="40"/>
      <c r="F537" s="40"/>
    </row>
    <row r="538" spans="4:6" x14ac:dyDescent="0.25">
      <c r="D538" s="40">
        <v>-383</v>
      </c>
      <c r="F538" s="40">
        <v>-383</v>
      </c>
    </row>
    <row r="539" spans="4:6" ht="17.25" x14ac:dyDescent="0.25">
      <c r="D539" s="49">
        <v>0</v>
      </c>
      <c r="F539" s="49">
        <v>0</v>
      </c>
    </row>
    <row r="540" spans="4:6" x14ac:dyDescent="0.25">
      <c r="D540" s="40">
        <v>-383</v>
      </c>
      <c r="F540" s="40">
        <v>-383</v>
      </c>
    </row>
    <row r="541" spans="4:6" x14ac:dyDescent="0.25">
      <c r="D541" s="40"/>
      <c r="F541" s="40"/>
    </row>
    <row r="542" spans="4:6" x14ac:dyDescent="0.25">
      <c r="D542" s="40"/>
      <c r="F542" s="40"/>
    </row>
    <row r="543" spans="4:6" ht="15.75" thickBot="1" x14ac:dyDescent="0.3">
      <c r="D543" s="50"/>
      <c r="F543" s="50"/>
    </row>
    <row r="544" spans="4:6" ht="15.75" thickBot="1" x14ac:dyDescent="0.3">
      <c r="D544" s="51">
        <v>1858174</v>
      </c>
      <c r="F544" s="51">
        <v>1858174</v>
      </c>
    </row>
    <row r="545" spans="4:6" ht="15.75" thickTop="1" x14ac:dyDescent="0.25">
      <c r="D545" s="52"/>
      <c r="F545" s="52"/>
    </row>
    <row r="546" spans="4:6" x14ac:dyDescent="0.25">
      <c r="D546" s="52"/>
      <c r="F546" s="52"/>
    </row>
    <row r="547" spans="4:6" x14ac:dyDescent="0.25">
      <c r="D547" s="48" t="s">
        <v>18</v>
      </c>
      <c r="F547" s="48" t="s">
        <v>18</v>
      </c>
    </row>
    <row r="548" spans="4:6" x14ac:dyDescent="0.25">
      <c r="D548" s="37"/>
      <c r="F548" s="37"/>
    </row>
    <row r="549" spans="4:6" x14ac:dyDescent="0.25">
      <c r="D549" s="33">
        <v>0</v>
      </c>
      <c r="F549" s="33">
        <v>0</v>
      </c>
    </row>
    <row r="550" spans="4:6" x14ac:dyDescent="0.25">
      <c r="D550" s="33">
        <v>0</v>
      </c>
      <c r="F550" s="33">
        <v>0</v>
      </c>
    </row>
    <row r="551" spans="4:6" x14ac:dyDescent="0.25">
      <c r="D551" s="53"/>
      <c r="F551" s="53"/>
    </row>
    <row r="552" spans="4:6" ht="15.75" thickBot="1" x14ac:dyDescent="0.3">
      <c r="D552" s="54">
        <v>0</v>
      </c>
      <c r="F552" s="54">
        <v>0</v>
      </c>
    </row>
    <row r="553" spans="4:6" ht="15.75" thickTop="1" x14ac:dyDescent="0.25">
      <c r="D553" s="42"/>
      <c r="F553" s="42"/>
    </row>
    <row r="554" spans="4:6" x14ac:dyDescent="0.25">
      <c r="D554" s="42"/>
      <c r="F554" s="42"/>
    </row>
    <row r="555" spans="4:6" x14ac:dyDescent="0.25">
      <c r="D555" s="53"/>
      <c r="F555" s="53"/>
    </row>
    <row r="556" spans="4:6" x14ac:dyDescent="0.25">
      <c r="D556" s="53"/>
      <c r="F556" s="53"/>
    </row>
    <row r="557" spans="4:6" x14ac:dyDescent="0.25">
      <c r="D557" s="55"/>
      <c r="F557" s="55"/>
    </row>
    <row r="558" spans="4:6" x14ac:dyDescent="0.25">
      <c r="D558" s="53"/>
      <c r="F558" s="53"/>
    </row>
    <row r="559" spans="4:6" x14ac:dyDescent="0.25">
      <c r="D559" s="56"/>
      <c r="F559" s="56"/>
    </row>
    <row r="561" spans="4:6" x14ac:dyDescent="0.25">
      <c r="D561" s="57"/>
      <c r="F561" s="57"/>
    </row>
    <row r="613" spans="4:6" x14ac:dyDescent="0.25">
      <c r="D613" s="8" t="s">
        <v>0</v>
      </c>
      <c r="F613" s="8" t="s">
        <v>0</v>
      </c>
    </row>
    <row r="621" spans="4:6" x14ac:dyDescent="0.25">
      <c r="D621" s="8" t="s">
        <v>0</v>
      </c>
      <c r="F621" s="8" t="s">
        <v>0</v>
      </c>
    </row>
    <row r="722" spans="4:6" x14ac:dyDescent="0.25">
      <c r="D722" s="58"/>
      <c r="F722" s="58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8"/>
      <c r="F728" s="58"/>
    </row>
    <row r="731" spans="4:6" x14ac:dyDescent="0.25">
      <c r="D731" s="58"/>
      <c r="F731" s="58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8"/>
      <c r="F737" s="58"/>
    </row>
    <row r="747" spans="4:6" x14ac:dyDescent="0.25">
      <c r="D747" s="8" t="s">
        <v>0</v>
      </c>
      <c r="F747" s="8" t="s">
        <v>0</v>
      </c>
    </row>
    <row r="755" spans="4:6" x14ac:dyDescent="0.25">
      <c r="D755" s="8" t="s">
        <v>0</v>
      </c>
      <c r="F755" s="8" t="s">
        <v>0</v>
      </c>
    </row>
    <row r="828" spans="4:6" x14ac:dyDescent="0.25">
      <c r="D828" s="58"/>
      <c r="F828" s="58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8"/>
      <c r="F836" s="58"/>
    </row>
    <row r="837" spans="4:6" x14ac:dyDescent="0.25">
      <c r="D837" s="58"/>
      <c r="F837" s="58"/>
    </row>
    <row r="841" spans="4:6" x14ac:dyDescent="0.25">
      <c r="D841" s="59"/>
      <c r="F841" s="59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8"/>
      <c r="F844" s="58"/>
    </row>
    <row r="845" spans="4:6" x14ac:dyDescent="0.25">
      <c r="D845" s="58"/>
      <c r="F845" s="58"/>
    </row>
    <row r="865" spans="4:6" x14ac:dyDescent="0.25">
      <c r="D865" s="57"/>
      <c r="F865" s="57"/>
    </row>
    <row r="875" spans="4:6" x14ac:dyDescent="0.25">
      <c r="D875" s="57"/>
      <c r="F875" s="57"/>
    </row>
    <row r="897" spans="4:6" x14ac:dyDescent="0.25">
      <c r="D897" s="57"/>
      <c r="F897" s="57"/>
    </row>
    <row r="905" spans="4:6" x14ac:dyDescent="0.25">
      <c r="D905" s="57"/>
      <c r="F905" s="57"/>
    </row>
    <row r="925" spans="4:6" x14ac:dyDescent="0.25">
      <c r="D925" s="58"/>
      <c r="F925" s="58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8"/>
      <c r="F933" s="58"/>
    </row>
    <row r="938" spans="4:6" x14ac:dyDescent="0.25">
      <c r="D938" s="57"/>
      <c r="F938" s="57"/>
    </row>
    <row r="939" spans="4:6" x14ac:dyDescent="0.25">
      <c r="D939" s="58"/>
      <c r="F939" s="58"/>
    </row>
    <row r="940" spans="4:6" x14ac:dyDescent="0.25">
      <c r="D940" s="58"/>
      <c r="F940" s="58"/>
    </row>
    <row r="941" spans="4:6" x14ac:dyDescent="0.25">
      <c r="D941" s="59"/>
      <c r="F941" s="59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8"/>
      <c r="F944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49"/>
  <sheetViews>
    <sheetView zoomScale="90" zoomScaleNormal="90" workbookViewId="0">
      <selection activeCell="A12" sqref="A12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7" t="s">
        <v>228</v>
      </c>
      <c r="D1" s="77"/>
      <c r="E1" s="77" t="s">
        <v>227</v>
      </c>
      <c r="F1" s="77"/>
    </row>
    <row r="2" spans="1:7" s="3" customFormat="1" x14ac:dyDescent="0.25">
      <c r="A2" s="9" t="s">
        <v>37</v>
      </c>
      <c r="B2" s="10"/>
      <c r="C2" s="74">
        <v>45444</v>
      </c>
      <c r="D2" s="74">
        <v>45261</v>
      </c>
      <c r="E2" s="74">
        <v>45444</v>
      </c>
      <c r="F2" s="74">
        <v>45261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12795287</v>
      </c>
      <c r="D4" s="12">
        <v>11343401</v>
      </c>
      <c r="E4" s="12">
        <v>21943775</v>
      </c>
      <c r="F4" s="12">
        <v>17432642</v>
      </c>
    </row>
    <row r="5" spans="1:7" x14ac:dyDescent="0.25">
      <c r="A5" s="8" t="s">
        <v>42</v>
      </c>
      <c r="B5" s="8" t="s">
        <v>219</v>
      </c>
      <c r="C5" s="12">
        <v>1353384</v>
      </c>
      <c r="D5" s="12">
        <v>1567731</v>
      </c>
      <c r="E5" s="12">
        <v>6279301</v>
      </c>
      <c r="F5" s="12">
        <v>6731246</v>
      </c>
    </row>
    <row r="6" spans="1:7" x14ac:dyDescent="0.25">
      <c r="A6" s="8" t="s">
        <v>201</v>
      </c>
      <c r="B6" s="8" t="s">
        <v>220</v>
      </c>
      <c r="C6" s="12">
        <v>9519685</v>
      </c>
      <c r="D6" s="12">
        <v>8803406</v>
      </c>
      <c r="E6" s="12">
        <v>19573999</v>
      </c>
      <c r="F6" s="12">
        <v>18680123</v>
      </c>
    </row>
    <row r="7" spans="1:7" x14ac:dyDescent="0.25">
      <c r="A7" s="8" t="s">
        <v>221</v>
      </c>
      <c r="B7" s="8" t="s">
        <v>222</v>
      </c>
      <c r="C7" s="12">
        <v>370229</v>
      </c>
      <c r="D7" s="12">
        <v>273037</v>
      </c>
      <c r="E7" s="12">
        <v>3708699</v>
      </c>
      <c r="F7" s="12">
        <v>3083173</v>
      </c>
    </row>
    <row r="8" spans="1:7" x14ac:dyDescent="0.25">
      <c r="A8" s="8" t="s">
        <v>171</v>
      </c>
      <c r="B8" s="8" t="s">
        <v>43</v>
      </c>
      <c r="C8" s="12">
        <v>21574248</v>
      </c>
      <c r="D8" s="12">
        <v>18304822</v>
      </c>
      <c r="E8" s="12">
        <v>66415455</v>
      </c>
      <c r="F8" s="2">
        <v>53131187</v>
      </c>
    </row>
    <row r="9" spans="1:7" x14ac:dyDescent="0.25">
      <c r="A9" s="8" t="s">
        <v>262</v>
      </c>
      <c r="B9" s="8" t="s">
        <v>263</v>
      </c>
      <c r="C9" s="4">
        <v>320877</v>
      </c>
      <c r="D9" s="4">
        <v>320877.36589013133</v>
      </c>
      <c r="E9" s="12">
        <v>320877</v>
      </c>
      <c r="F9" s="12">
        <v>320877.36589013133</v>
      </c>
    </row>
    <row r="10" spans="1:7" x14ac:dyDescent="0.25">
      <c r="A10" s="8" t="s">
        <v>250</v>
      </c>
      <c r="B10" s="8" t="s">
        <v>249</v>
      </c>
      <c r="C10" s="12">
        <v>70220875</v>
      </c>
      <c r="D10" s="12">
        <v>67743735</v>
      </c>
      <c r="E10" s="2">
        <v>0</v>
      </c>
      <c r="F10" s="2">
        <v>0</v>
      </c>
    </row>
    <row r="11" spans="1:7" x14ac:dyDescent="0.25">
      <c r="A11" s="10" t="s">
        <v>44</v>
      </c>
      <c r="B11" s="10" t="s">
        <v>45</v>
      </c>
      <c r="C11" s="14">
        <f>SUM(C4:C10)</f>
        <v>116154585</v>
      </c>
      <c r="D11" s="14">
        <f t="shared" ref="D11" si="0">SUM(D4:D10)</f>
        <v>108357009.36589013</v>
      </c>
      <c r="E11" s="14">
        <v>118242106</v>
      </c>
      <c r="F11" s="14">
        <v>99379248.36589013</v>
      </c>
    </row>
    <row r="12" spans="1:7" x14ac:dyDescent="0.25">
      <c r="A12" s="8" t="s">
        <v>46</v>
      </c>
      <c r="B12" s="8" t="s">
        <v>47</v>
      </c>
      <c r="C12" s="12">
        <v>8194335</v>
      </c>
      <c r="D12" s="12">
        <v>7929146</v>
      </c>
      <c r="E12" s="2">
        <v>8090387</v>
      </c>
      <c r="F12" s="2">
        <v>12017132</v>
      </c>
    </row>
    <row r="13" spans="1:7" x14ac:dyDescent="0.25">
      <c r="A13" s="8" t="s">
        <v>48</v>
      </c>
      <c r="B13" s="8" t="s">
        <v>49</v>
      </c>
      <c r="C13" s="12">
        <v>976099</v>
      </c>
      <c r="D13" s="12">
        <v>931534</v>
      </c>
      <c r="E13" s="12">
        <v>1716203</v>
      </c>
      <c r="F13" s="12">
        <v>1285850</v>
      </c>
    </row>
    <row r="14" spans="1:7" x14ac:dyDescent="0.25">
      <c r="A14" s="8" t="s">
        <v>50</v>
      </c>
      <c r="B14" s="8" t="s">
        <v>51</v>
      </c>
      <c r="C14" s="12">
        <v>9734182</v>
      </c>
      <c r="D14" s="12">
        <v>20240524</v>
      </c>
      <c r="E14" s="12">
        <v>42492558</v>
      </c>
      <c r="F14" s="12">
        <v>71745069</v>
      </c>
    </row>
    <row r="15" spans="1:7" x14ac:dyDescent="0.25">
      <c r="A15" s="8" t="s">
        <v>52</v>
      </c>
      <c r="B15" s="8" t="s">
        <v>53</v>
      </c>
      <c r="C15" s="7">
        <v>0</v>
      </c>
      <c r="D15" s="16">
        <v>0</v>
      </c>
      <c r="E15" s="12">
        <v>3362326</v>
      </c>
      <c r="F15" s="12">
        <v>3394726</v>
      </c>
    </row>
    <row r="16" spans="1:7" x14ac:dyDescent="0.25">
      <c r="A16" s="8" t="s">
        <v>54</v>
      </c>
      <c r="B16" s="8" t="s">
        <v>55</v>
      </c>
      <c r="C16" s="12">
        <v>1567741</v>
      </c>
      <c r="D16" s="12">
        <v>4554271</v>
      </c>
      <c r="E16" s="2">
        <v>11542966</v>
      </c>
      <c r="F16" s="2">
        <v>16065331</v>
      </c>
    </row>
    <row r="17" spans="1:9" x14ac:dyDescent="0.25">
      <c r="A17" s="8" t="s">
        <v>56</v>
      </c>
      <c r="B17" s="8" t="s">
        <v>57</v>
      </c>
      <c r="C17" s="12">
        <v>18984910</v>
      </c>
      <c r="D17" s="12">
        <v>3187243</v>
      </c>
      <c r="E17" s="12">
        <v>42723028</v>
      </c>
      <c r="F17" s="12">
        <v>15636686</v>
      </c>
    </row>
    <row r="18" spans="1:9" x14ac:dyDescent="0.25">
      <c r="A18" s="8" t="s">
        <v>58</v>
      </c>
      <c r="B18" s="8" t="s">
        <v>59</v>
      </c>
      <c r="D18" s="16"/>
      <c r="E18" s="12">
        <v>18339649</v>
      </c>
      <c r="F18" s="12">
        <v>18586079</v>
      </c>
    </row>
    <row r="19" spans="1:9" x14ac:dyDescent="0.25">
      <c r="A19" s="8" t="s">
        <v>256</v>
      </c>
      <c r="B19" s="8" t="s">
        <v>257</v>
      </c>
      <c r="C19" s="16">
        <v>15086</v>
      </c>
      <c r="D19" s="16">
        <v>2185</v>
      </c>
      <c r="E19" s="12">
        <v>20358</v>
      </c>
      <c r="F19" s="12">
        <v>28381</v>
      </c>
    </row>
    <row r="20" spans="1:9" x14ac:dyDescent="0.25">
      <c r="A20" s="10" t="s">
        <v>60</v>
      </c>
      <c r="B20" s="10" t="s">
        <v>61</v>
      </c>
      <c r="C20" s="14">
        <v>39472353</v>
      </c>
      <c r="D20" s="14">
        <v>36844903</v>
      </c>
      <c r="E20" s="14">
        <v>128287475</v>
      </c>
      <c r="F20" s="14">
        <v>138759254</v>
      </c>
      <c r="I20" s="73"/>
    </row>
    <row r="21" spans="1:9" x14ac:dyDescent="0.25">
      <c r="A21" s="10" t="s">
        <v>62</v>
      </c>
      <c r="B21" s="10" t="s">
        <v>63</v>
      </c>
      <c r="C21" s="14">
        <f>C20+C11</f>
        <v>155626938</v>
      </c>
      <c r="D21" s="14">
        <f>D20+D11</f>
        <v>145201912.36589015</v>
      </c>
      <c r="E21" s="14">
        <v>246529581</v>
      </c>
      <c r="F21" s="14">
        <v>238138502.36589015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80492460</v>
      </c>
      <c r="D23" s="12">
        <v>80492460</v>
      </c>
      <c r="E23" s="2">
        <v>80492460</v>
      </c>
      <c r="F23" s="2">
        <v>80492460</v>
      </c>
    </row>
    <row r="24" spans="1:9" x14ac:dyDescent="0.25">
      <c r="A24" s="8" t="s">
        <v>68</v>
      </c>
      <c r="B24" s="8" t="s">
        <v>69</v>
      </c>
      <c r="C24" s="12">
        <v>683035</v>
      </c>
      <c r="D24" s="12">
        <v>1536497</v>
      </c>
      <c r="E24" s="12">
        <v>1348035</v>
      </c>
      <c r="F24" s="12">
        <v>2201497</v>
      </c>
    </row>
    <row r="25" spans="1:9" x14ac:dyDescent="0.25">
      <c r="A25" s="8" t="s">
        <v>70</v>
      </c>
      <c r="B25" s="8" t="s">
        <v>71</v>
      </c>
      <c r="C25" s="12">
        <v>6303263</v>
      </c>
      <c r="D25" s="12">
        <v>6303263</v>
      </c>
      <c r="E25" s="12">
        <v>6297386</v>
      </c>
      <c r="F25" s="12">
        <v>6297386</v>
      </c>
    </row>
    <row r="26" spans="1:9" x14ac:dyDescent="0.25">
      <c r="A26" s="8" t="s">
        <v>72</v>
      </c>
      <c r="B26" s="8" t="s">
        <v>73</v>
      </c>
      <c r="C26" s="12">
        <v>12556350</v>
      </c>
      <c r="D26" s="12">
        <v>12055118</v>
      </c>
      <c r="E26" s="12">
        <v>15574130</v>
      </c>
      <c r="F26" s="12">
        <v>14751667</v>
      </c>
    </row>
    <row r="27" spans="1:9" x14ac:dyDescent="0.25">
      <c r="A27" s="8" t="s">
        <v>74</v>
      </c>
      <c r="B27" s="8" t="s">
        <v>75</v>
      </c>
      <c r="C27" s="12">
        <v>4430781</v>
      </c>
      <c r="D27" s="12">
        <v>4430781</v>
      </c>
      <c r="E27" s="12">
        <v>6067623</v>
      </c>
      <c r="F27" s="12">
        <v>6067623</v>
      </c>
    </row>
    <row r="28" spans="1:9" x14ac:dyDescent="0.25">
      <c r="A28" s="8" t="s">
        <v>76</v>
      </c>
      <c r="B28" s="8" t="s">
        <v>77</v>
      </c>
      <c r="C28" s="12">
        <v>18882407</v>
      </c>
      <c r="D28" s="12">
        <v>22958690.36589013</v>
      </c>
      <c r="E28" s="12">
        <v>13997582</v>
      </c>
      <c r="F28" s="12">
        <v>18917217.981890131</v>
      </c>
    </row>
    <row r="29" spans="1:9" s="3" customFormat="1" x14ac:dyDescent="0.25">
      <c r="A29" s="10" t="s">
        <v>78</v>
      </c>
      <c r="B29" s="10" t="s">
        <v>79</v>
      </c>
      <c r="C29" s="14">
        <f>SUM(C23:C28)</f>
        <v>123348296</v>
      </c>
      <c r="D29" s="14">
        <f t="shared" ref="D29:F29" si="1">SUM(D23:D28)</f>
        <v>127776809.36589013</v>
      </c>
      <c r="E29" s="14">
        <f t="shared" si="1"/>
        <v>123777216</v>
      </c>
      <c r="F29" s="14">
        <f t="shared" si="1"/>
        <v>128727850.98189013</v>
      </c>
      <c r="G29" s="7"/>
    </row>
    <row r="30" spans="1:9" s="3" customFormat="1" x14ac:dyDescent="0.25">
      <c r="A30" s="10" t="s">
        <v>13</v>
      </c>
      <c r="B30" s="8" t="s">
        <v>34</v>
      </c>
      <c r="C30" s="72">
        <v>0</v>
      </c>
      <c r="D30" s="72">
        <v>0</v>
      </c>
      <c r="E30" s="14">
        <v>49043822</v>
      </c>
      <c r="F30" s="14">
        <v>49114285.384000003</v>
      </c>
      <c r="G30" s="7"/>
    </row>
    <row r="31" spans="1:9" s="3" customFormat="1" x14ac:dyDescent="0.25">
      <c r="A31" s="10" t="s">
        <v>80</v>
      </c>
      <c r="B31" s="10" t="s">
        <v>81</v>
      </c>
      <c r="C31" s="14">
        <f>C29</f>
        <v>123348296</v>
      </c>
      <c r="D31" s="14">
        <f>D29</f>
        <v>127776809.36589013</v>
      </c>
      <c r="E31" s="14">
        <v>172821038</v>
      </c>
      <c r="F31" s="14">
        <v>177842136.36589015</v>
      </c>
      <c r="G31" s="7"/>
    </row>
    <row r="32" spans="1:9" s="3" customFormat="1" x14ac:dyDescent="0.25">
      <c r="A32" s="10" t="s">
        <v>82</v>
      </c>
      <c r="B32" s="10" t="s">
        <v>178</v>
      </c>
      <c r="C32" s="12"/>
      <c r="D32" s="12"/>
      <c r="E32" s="10"/>
      <c r="F32" s="12"/>
      <c r="G32" s="7"/>
    </row>
    <row r="33" spans="1:7" x14ac:dyDescent="0.25">
      <c r="A33" s="8" t="s">
        <v>202</v>
      </c>
      <c r="B33" s="8" t="s">
        <v>176</v>
      </c>
      <c r="C33" s="12">
        <v>9589308</v>
      </c>
      <c r="D33" s="12">
        <v>8923013</v>
      </c>
      <c r="E33" s="12">
        <v>19821412</v>
      </c>
      <c r="F33" s="12">
        <v>18490693</v>
      </c>
    </row>
    <row r="34" spans="1:7" x14ac:dyDescent="0.25">
      <c r="A34" s="10" t="s">
        <v>172</v>
      </c>
      <c r="B34" s="10" t="s">
        <v>177</v>
      </c>
      <c r="C34" s="14">
        <f>C33</f>
        <v>9589308</v>
      </c>
      <c r="D34" s="14">
        <f>D33</f>
        <v>8923013</v>
      </c>
      <c r="E34" s="14">
        <f>E33</f>
        <v>19821412</v>
      </c>
      <c r="F34" s="14">
        <f>F33</f>
        <v>18490693</v>
      </c>
    </row>
    <row r="35" spans="1:7" x14ac:dyDescent="0.25">
      <c r="A35" s="8" t="s">
        <v>83</v>
      </c>
      <c r="B35" s="8" t="s">
        <v>84</v>
      </c>
      <c r="C35" s="12">
        <v>17722855</v>
      </c>
      <c r="D35" s="12">
        <v>5045719</v>
      </c>
      <c r="E35" s="12">
        <v>42694183</v>
      </c>
      <c r="F35" s="12">
        <v>31648375</v>
      </c>
    </row>
    <row r="36" spans="1:7" x14ac:dyDescent="0.25">
      <c r="A36" s="8" t="s">
        <v>85</v>
      </c>
      <c r="B36" s="8" t="s">
        <v>86</v>
      </c>
      <c r="C36" s="12">
        <v>3102537</v>
      </c>
      <c r="D36" s="12">
        <v>1833550</v>
      </c>
      <c r="E36" s="12">
        <v>3167896</v>
      </c>
      <c r="F36" s="12">
        <v>1874377</v>
      </c>
    </row>
    <row r="37" spans="1:7" x14ac:dyDescent="0.25">
      <c r="A37" s="8" t="s">
        <v>179</v>
      </c>
      <c r="B37" s="8" t="s">
        <v>180</v>
      </c>
      <c r="C37" s="12">
        <v>1130757</v>
      </c>
      <c r="D37" s="12">
        <v>914311</v>
      </c>
      <c r="E37" s="12">
        <v>2393373</v>
      </c>
      <c r="F37" s="12">
        <v>2425407</v>
      </c>
    </row>
    <row r="38" spans="1:7" x14ac:dyDescent="0.25">
      <c r="A38" s="8" t="s">
        <v>87</v>
      </c>
      <c r="B38" s="8" t="s">
        <v>218</v>
      </c>
      <c r="C38" s="12">
        <v>733185</v>
      </c>
      <c r="D38" s="12">
        <v>708510</v>
      </c>
      <c r="E38" s="2">
        <v>1352117</v>
      </c>
      <c r="F38" s="2">
        <v>1252336</v>
      </c>
    </row>
    <row r="39" spans="1:7" x14ac:dyDescent="0.25">
      <c r="A39" s="8" t="s">
        <v>235</v>
      </c>
      <c r="B39" s="8" t="s">
        <v>236</v>
      </c>
      <c r="C39" s="12">
        <v>0</v>
      </c>
      <c r="D39" s="12">
        <v>0</v>
      </c>
      <c r="E39" s="12">
        <v>948495</v>
      </c>
      <c r="F39" s="12">
        <v>1321302</v>
      </c>
    </row>
    <row r="40" spans="1:7" x14ac:dyDescent="0.25">
      <c r="A40" s="8" t="s">
        <v>88</v>
      </c>
      <c r="B40" s="8" t="s">
        <v>89</v>
      </c>
      <c r="C40" s="12">
        <v>0</v>
      </c>
      <c r="D40" s="12">
        <v>0</v>
      </c>
      <c r="E40" s="12">
        <v>3331067</v>
      </c>
      <c r="F40" s="12">
        <v>3283876</v>
      </c>
    </row>
    <row r="41" spans="1:7" s="3" customFormat="1" x14ac:dyDescent="0.25">
      <c r="A41" s="10" t="s">
        <v>90</v>
      </c>
      <c r="B41" s="10" t="s">
        <v>204</v>
      </c>
      <c r="C41" s="14">
        <v>22689334</v>
      </c>
      <c r="D41" s="14">
        <v>8502090</v>
      </c>
      <c r="E41" s="14">
        <v>53887131</v>
      </c>
      <c r="F41" s="14">
        <v>41805673</v>
      </c>
      <c r="G41" s="7"/>
    </row>
    <row r="42" spans="1:7" s="3" customFormat="1" x14ac:dyDescent="0.25">
      <c r="A42" s="10" t="s">
        <v>203</v>
      </c>
      <c r="B42" s="10" t="s">
        <v>205</v>
      </c>
      <c r="C42" s="14">
        <v>32278642</v>
      </c>
      <c r="D42" s="14">
        <v>17425103</v>
      </c>
      <c r="E42" s="14">
        <v>73708543</v>
      </c>
      <c r="F42" s="14">
        <v>60296366</v>
      </c>
      <c r="G42" s="7"/>
    </row>
    <row r="43" spans="1:7" s="3" customFormat="1" x14ac:dyDescent="0.25">
      <c r="A43" s="10" t="s">
        <v>91</v>
      </c>
      <c r="B43" s="10" t="s">
        <v>92</v>
      </c>
      <c r="C43" s="14">
        <v>155626938</v>
      </c>
      <c r="D43" s="14">
        <v>145201912.36589015</v>
      </c>
      <c r="E43" s="14">
        <v>246529581</v>
      </c>
      <c r="F43" s="14">
        <v>238138502.36589015</v>
      </c>
      <c r="G43" s="7"/>
    </row>
    <row r="47" spans="1:7" x14ac:dyDescent="0.25">
      <c r="C47" s="4" t="s">
        <v>0</v>
      </c>
    </row>
    <row r="48" spans="1:7" x14ac:dyDescent="0.25">
      <c r="C48" s="4" t="s">
        <v>0</v>
      </c>
    </row>
    <row r="49" spans="2:4" x14ac:dyDescent="0.25">
      <c r="B49" s="1" t="s">
        <v>0</v>
      </c>
      <c r="C49" s="4" t="s">
        <v>0</v>
      </c>
      <c r="D49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L48"/>
  <sheetViews>
    <sheetView topLeftCell="A22" zoomScale="90" zoomScaleNormal="90" workbookViewId="0">
      <selection activeCell="K50" sqref="K50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4" width="14.28515625" style="67" bestFit="1" customWidth="1"/>
    <col min="5" max="5" width="13.85546875" style="67" bestFit="1" customWidth="1"/>
    <col min="6" max="6" width="17.7109375" style="67" bestFit="1" customWidth="1"/>
    <col min="7" max="7" width="20" style="67" bestFit="1" customWidth="1"/>
    <col min="8" max="8" width="16.28515625" style="67" bestFit="1" customWidth="1"/>
    <col min="9" max="9" width="26.7109375" style="67" customWidth="1"/>
    <col min="10" max="10" width="18.140625" style="67" bestFit="1" customWidth="1"/>
    <col min="11" max="11" width="19.42578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234</v>
      </c>
      <c r="B1" s="8" t="s">
        <v>259</v>
      </c>
    </row>
    <row r="2" spans="1:11" x14ac:dyDescent="0.25">
      <c r="B2" s="68" t="s">
        <v>230</v>
      </c>
    </row>
    <row r="3" spans="1:11" ht="30" x14ac:dyDescent="0.25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/>
      <c r="K3" s="69"/>
    </row>
    <row r="4" spans="1:11" ht="30" x14ac:dyDescent="0.25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/>
      <c r="K4" s="69"/>
    </row>
    <row r="5" spans="1:11" x14ac:dyDescent="0.25">
      <c r="A5" s="8" t="s">
        <v>271</v>
      </c>
      <c r="B5" s="8" t="s">
        <v>264</v>
      </c>
      <c r="C5" s="70">
        <v>80492460</v>
      </c>
      <c r="D5" s="70">
        <v>6303263.1900000004</v>
      </c>
      <c r="E5" s="70">
        <v>1536497.01</v>
      </c>
      <c r="F5" s="70">
        <v>22958689.77</v>
      </c>
      <c r="G5" s="70">
        <v>4430780.57</v>
      </c>
      <c r="H5" s="67">
        <v>12055118.029999999</v>
      </c>
      <c r="I5" s="70">
        <v>127776808.56999999</v>
      </c>
      <c r="K5" s="70"/>
    </row>
    <row r="6" spans="1:11" x14ac:dyDescent="0.25">
      <c r="A6" s="10" t="s">
        <v>109</v>
      </c>
      <c r="B6" s="10" t="s">
        <v>217</v>
      </c>
    </row>
    <row r="7" spans="1:11" x14ac:dyDescent="0.25">
      <c r="A7" s="8" t="s">
        <v>181</v>
      </c>
      <c r="B7" s="8" t="s">
        <v>192</v>
      </c>
      <c r="C7" s="71">
        <v>0</v>
      </c>
      <c r="D7" s="71">
        <v>0</v>
      </c>
      <c r="E7" s="71">
        <v>0</v>
      </c>
      <c r="F7" s="71">
        <v>8949570.7200000007</v>
      </c>
      <c r="G7" s="71">
        <v>0</v>
      </c>
      <c r="I7" s="70">
        <v>8949570.7200000007</v>
      </c>
      <c r="K7" s="71"/>
    </row>
    <row r="8" spans="1:11" x14ac:dyDescent="0.25">
      <c r="A8" s="10" t="s">
        <v>182</v>
      </c>
      <c r="B8" s="10" t="s">
        <v>193</v>
      </c>
      <c r="C8" s="71"/>
      <c r="D8" s="71"/>
      <c r="E8" s="71"/>
      <c r="F8" s="71"/>
      <c r="G8" s="71"/>
      <c r="I8" s="71"/>
      <c r="J8" s="71"/>
      <c r="K8" s="71"/>
    </row>
    <row r="9" spans="1:11" x14ac:dyDescent="0.25">
      <c r="A9" s="8" t="s">
        <v>97</v>
      </c>
      <c r="B9" s="8" t="s">
        <v>258</v>
      </c>
      <c r="C9" s="71">
        <v>0</v>
      </c>
      <c r="D9" s="71">
        <v>0</v>
      </c>
      <c r="E9" s="71">
        <v>0</v>
      </c>
      <c r="F9" s="71">
        <v>-501232</v>
      </c>
      <c r="G9" s="71">
        <v>0</v>
      </c>
      <c r="I9" s="71">
        <v>0</v>
      </c>
      <c r="J9" s="71"/>
      <c r="K9" s="71"/>
    </row>
    <row r="10" spans="1:11" x14ac:dyDescent="0.25">
      <c r="A10" s="8" t="s">
        <v>183</v>
      </c>
      <c r="B10" s="8" t="s">
        <v>194</v>
      </c>
      <c r="C10" s="8">
        <v>0</v>
      </c>
      <c r="D10" s="8">
        <v>0</v>
      </c>
      <c r="E10" s="8">
        <v>0</v>
      </c>
      <c r="F10" s="12">
        <v>-501232</v>
      </c>
      <c r="G10" s="12">
        <v>0</v>
      </c>
      <c r="H10" s="67">
        <f>-F10</f>
        <v>501232</v>
      </c>
      <c r="I10" s="12">
        <v>0</v>
      </c>
      <c r="J10" s="8"/>
      <c r="K10" s="8"/>
    </row>
    <row r="11" spans="1:11" x14ac:dyDescent="0.25">
      <c r="A11" s="10" t="s">
        <v>184</v>
      </c>
      <c r="B11" s="10" t="s">
        <v>195</v>
      </c>
      <c r="C11" s="70">
        <v>0</v>
      </c>
      <c r="D11" s="70">
        <v>0</v>
      </c>
      <c r="E11" s="70">
        <v>0</v>
      </c>
      <c r="F11" s="70">
        <f>F10</f>
        <v>-501232</v>
      </c>
      <c r="G11" s="70">
        <f t="shared" ref="G11:I11" si="0">G10</f>
        <v>0</v>
      </c>
      <c r="H11" s="70">
        <f t="shared" si="0"/>
        <v>501232</v>
      </c>
      <c r="I11" s="70">
        <f t="shared" si="0"/>
        <v>0</v>
      </c>
      <c r="J11" s="71"/>
      <c r="K11" s="71"/>
    </row>
    <row r="12" spans="1:11" x14ac:dyDescent="0.25">
      <c r="A12" s="10" t="s">
        <v>109</v>
      </c>
      <c r="B12" s="10" t="s">
        <v>110</v>
      </c>
      <c r="F12" s="67">
        <f>F11+F7</f>
        <v>8448338.7200000007</v>
      </c>
      <c r="G12" s="67">
        <f t="shared" ref="G12:I12" si="1">G11+G7</f>
        <v>0</v>
      </c>
      <c r="H12" s="67">
        <f t="shared" si="1"/>
        <v>501232</v>
      </c>
      <c r="I12" s="67">
        <f t="shared" si="1"/>
        <v>8949570.7200000007</v>
      </c>
      <c r="J12" s="12"/>
      <c r="K12" s="14"/>
    </row>
    <row r="13" spans="1:11" ht="30" x14ac:dyDescent="0.25">
      <c r="A13" s="63" t="s">
        <v>185</v>
      </c>
      <c r="B13" s="63" t="s">
        <v>196</v>
      </c>
      <c r="C13" s="71"/>
      <c r="D13" s="71"/>
      <c r="E13" s="71"/>
      <c r="F13" s="71"/>
      <c r="G13" s="71"/>
      <c r="I13" s="71"/>
      <c r="J13" s="71"/>
      <c r="K13" s="71"/>
    </row>
    <row r="14" spans="1:11" x14ac:dyDescent="0.25">
      <c r="A14" s="8" t="s">
        <v>186</v>
      </c>
      <c r="B14" s="8" t="s">
        <v>197</v>
      </c>
      <c r="C14" s="70">
        <v>0</v>
      </c>
      <c r="D14" s="70">
        <v>0</v>
      </c>
      <c r="E14" s="70">
        <v>-1460908.8</v>
      </c>
      <c r="F14" s="70">
        <v>0</v>
      </c>
      <c r="G14" s="70">
        <v>0</v>
      </c>
      <c r="H14" s="70">
        <v>0</v>
      </c>
      <c r="I14" s="70">
        <v>-1460908.8</v>
      </c>
      <c r="J14" s="8"/>
      <c r="K14" s="71"/>
    </row>
    <row r="15" spans="1:11" x14ac:dyDescent="0.25">
      <c r="A15" s="8" t="s">
        <v>187</v>
      </c>
      <c r="B15" s="8" t="s">
        <v>198</v>
      </c>
      <c r="C15" s="71">
        <v>0</v>
      </c>
      <c r="D15" s="71">
        <v>0</v>
      </c>
      <c r="E15" s="70">
        <v>607447</v>
      </c>
      <c r="F15" s="70">
        <v>0</v>
      </c>
      <c r="G15" s="70">
        <v>0</v>
      </c>
      <c r="H15" s="70">
        <v>0</v>
      </c>
      <c r="I15" s="70">
        <v>607447</v>
      </c>
      <c r="J15" s="12"/>
      <c r="K15" s="14"/>
    </row>
    <row r="16" spans="1:11" x14ac:dyDescent="0.25">
      <c r="A16" s="8" t="s">
        <v>251</v>
      </c>
      <c r="B16" s="8" t="s">
        <v>252</v>
      </c>
      <c r="C16" s="71"/>
      <c r="D16" s="71"/>
      <c r="E16" s="71"/>
      <c r="F16" s="71"/>
      <c r="G16" s="71"/>
      <c r="I16" s="71"/>
      <c r="J16" s="12"/>
      <c r="K16" s="14"/>
    </row>
    <row r="17" spans="1:11" x14ac:dyDescent="0.25">
      <c r="A17" s="8" t="s">
        <v>211</v>
      </c>
      <c r="B17" s="8" t="s">
        <v>208</v>
      </c>
      <c r="C17" s="12">
        <v>0</v>
      </c>
      <c r="D17" s="12">
        <v>0</v>
      </c>
      <c r="E17" s="12">
        <v>0</v>
      </c>
      <c r="F17" s="12">
        <v>-12524621</v>
      </c>
      <c r="G17" s="12">
        <v>0</v>
      </c>
      <c r="H17" s="12">
        <v>0</v>
      </c>
      <c r="I17" s="67">
        <v>-12524621</v>
      </c>
      <c r="J17" s="16"/>
    </row>
    <row r="18" spans="1:11" x14ac:dyDescent="0.25">
      <c r="A18" s="10" t="s">
        <v>188</v>
      </c>
      <c r="B18" s="10" t="s">
        <v>239</v>
      </c>
      <c r="C18" s="70">
        <f>SUM(C14:C17)</f>
        <v>0</v>
      </c>
      <c r="D18" s="70">
        <f t="shared" ref="D18:I18" si="2">SUM(D14:D17)</f>
        <v>0</v>
      </c>
      <c r="E18" s="70">
        <f t="shared" si="2"/>
        <v>-853461.8</v>
      </c>
      <c r="F18" s="70">
        <f t="shared" si="2"/>
        <v>-12524621</v>
      </c>
      <c r="G18" s="70">
        <f t="shared" si="2"/>
        <v>0</v>
      </c>
      <c r="H18" s="12">
        <f t="shared" si="2"/>
        <v>0</v>
      </c>
      <c r="I18" s="70">
        <f t="shared" si="2"/>
        <v>-13378082.800000001</v>
      </c>
      <c r="J18" s="14"/>
      <c r="K18" s="14"/>
    </row>
    <row r="19" spans="1:11" x14ac:dyDescent="0.25">
      <c r="A19" s="10" t="s">
        <v>191</v>
      </c>
      <c r="B19" s="10" t="s">
        <v>112</v>
      </c>
      <c r="J19" s="14"/>
      <c r="K19" s="14"/>
    </row>
    <row r="20" spans="1:11" x14ac:dyDescent="0.25">
      <c r="A20" s="10" t="s">
        <v>270</v>
      </c>
      <c r="B20" s="10" t="s">
        <v>269</v>
      </c>
      <c r="C20" s="70">
        <v>80492460</v>
      </c>
      <c r="D20" s="70">
        <v>6303263.1900000004</v>
      </c>
      <c r="E20" s="70">
        <v>683035.21000000008</v>
      </c>
      <c r="F20" s="70">
        <v>18882407.490000002</v>
      </c>
      <c r="G20" s="70">
        <v>4430780.57</v>
      </c>
      <c r="H20" s="75">
        <v>12556350.029999999</v>
      </c>
      <c r="I20" s="70">
        <v>123348296.48999999</v>
      </c>
      <c r="J20" s="14"/>
      <c r="K20" s="14"/>
    </row>
    <row r="21" spans="1:11" x14ac:dyDescent="0.25">
      <c r="K21" s="12"/>
    </row>
    <row r="23" spans="1:11" ht="27" customHeight="1" x14ac:dyDescent="0.25"/>
    <row r="24" spans="1:11" x14ac:dyDescent="0.25">
      <c r="B24" s="68" t="s">
        <v>229</v>
      </c>
    </row>
    <row r="25" spans="1:11" x14ac:dyDescent="0.25">
      <c r="H25" s="67" t="s">
        <v>0</v>
      </c>
    </row>
    <row r="26" spans="1:11" ht="30" x14ac:dyDescent="0.25">
      <c r="A26" s="10" t="s">
        <v>19</v>
      </c>
      <c r="B26" s="10"/>
      <c r="C26" s="69" t="s">
        <v>93</v>
      </c>
      <c r="D26" s="69" t="s">
        <v>94</v>
      </c>
      <c r="E26" s="69" t="s">
        <v>95</v>
      </c>
      <c r="F26" s="69" t="s">
        <v>96</v>
      </c>
      <c r="G26" s="69" t="s">
        <v>97</v>
      </c>
      <c r="H26" s="69" t="s">
        <v>98</v>
      </c>
      <c r="I26" s="69" t="s">
        <v>99</v>
      </c>
      <c r="J26" s="69" t="s">
        <v>100</v>
      </c>
      <c r="K26" s="69" t="s">
        <v>99</v>
      </c>
    </row>
    <row r="27" spans="1:11" ht="30" x14ac:dyDescent="0.25">
      <c r="A27" s="10" t="s">
        <v>19</v>
      </c>
      <c r="B27" s="10"/>
      <c r="C27" s="69" t="s">
        <v>101</v>
      </c>
      <c r="D27" s="69" t="s">
        <v>102</v>
      </c>
      <c r="E27" s="69" t="s">
        <v>103</v>
      </c>
      <c r="F27" s="69" t="s">
        <v>104</v>
      </c>
      <c r="G27" s="69" t="s">
        <v>105</v>
      </c>
      <c r="H27" s="69" t="s">
        <v>106</v>
      </c>
      <c r="I27" s="69" t="s">
        <v>107</v>
      </c>
      <c r="J27" s="69" t="s">
        <v>108</v>
      </c>
      <c r="K27" s="69" t="s">
        <v>81</v>
      </c>
    </row>
    <row r="28" spans="1:11" x14ac:dyDescent="0.25">
      <c r="A28" s="8" t="s">
        <v>271</v>
      </c>
      <c r="B28" s="8" t="s">
        <v>264</v>
      </c>
      <c r="C28" s="70">
        <v>80492460</v>
      </c>
      <c r="D28" s="70">
        <v>6297386</v>
      </c>
      <c r="E28" s="70">
        <v>-75528</v>
      </c>
      <c r="F28" s="70">
        <v>6242878</v>
      </c>
      <c r="G28" s="70">
        <v>3385355</v>
      </c>
      <c r="H28" s="70">
        <v>12969425</v>
      </c>
      <c r="I28" s="70">
        <v>109311976</v>
      </c>
      <c r="J28" s="70">
        <v>44915398</v>
      </c>
      <c r="K28" s="70">
        <v>154227374</v>
      </c>
    </row>
    <row r="29" spans="1:11" x14ac:dyDescent="0.25">
      <c r="A29" s="10" t="s">
        <v>109</v>
      </c>
      <c r="B29" s="10" t="s">
        <v>217</v>
      </c>
    </row>
    <row r="30" spans="1:11" x14ac:dyDescent="0.25">
      <c r="A30" s="8" t="s">
        <v>181</v>
      </c>
      <c r="B30" s="8" t="s">
        <v>192</v>
      </c>
      <c r="C30" s="71">
        <v>0</v>
      </c>
      <c r="D30" s="71">
        <v>0</v>
      </c>
      <c r="E30" s="71">
        <v>0</v>
      </c>
      <c r="F30" s="71">
        <v>8203422.9037331343</v>
      </c>
      <c r="G30" s="71">
        <v>0</v>
      </c>
      <c r="H30" s="71">
        <v>0</v>
      </c>
      <c r="I30" s="71">
        <v>8203422.9037331343</v>
      </c>
      <c r="J30" s="71">
        <v>235474.546259569</v>
      </c>
      <c r="K30" s="12">
        <v>8438897.4499927033</v>
      </c>
    </row>
    <row r="31" spans="1:11" x14ac:dyDescent="0.25">
      <c r="A31" s="10" t="s">
        <v>182</v>
      </c>
      <c r="B31" s="10" t="s">
        <v>193</v>
      </c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8" t="s">
        <v>97</v>
      </c>
      <c r="B32" s="8" t="s">
        <v>258</v>
      </c>
      <c r="C32" s="71">
        <v>0</v>
      </c>
      <c r="D32" s="71">
        <v>0</v>
      </c>
      <c r="E32" s="71">
        <v>0</v>
      </c>
      <c r="F32" s="71">
        <v>-822462.83999999985</v>
      </c>
      <c r="G32" s="71">
        <v>0</v>
      </c>
      <c r="H32" s="71">
        <v>822462.83999999985</v>
      </c>
      <c r="I32" s="71">
        <v>0</v>
      </c>
      <c r="J32" s="71">
        <v>0</v>
      </c>
      <c r="K32" s="71">
        <v>0</v>
      </c>
    </row>
    <row r="33" spans="1:12" x14ac:dyDescent="0.25">
      <c r="A33" s="8" t="s">
        <v>183</v>
      </c>
      <c r="B33" s="8" t="s">
        <v>194</v>
      </c>
      <c r="C33" s="8">
        <v>0</v>
      </c>
      <c r="D33" s="8">
        <v>0</v>
      </c>
      <c r="E33" s="8">
        <v>0</v>
      </c>
      <c r="F33" s="12">
        <v>-822462.83999999985</v>
      </c>
      <c r="G33" s="12">
        <v>0</v>
      </c>
      <c r="H33" s="12">
        <v>822462.83999999985</v>
      </c>
      <c r="I33" s="12">
        <v>0</v>
      </c>
      <c r="J33" s="12">
        <v>0</v>
      </c>
      <c r="K33" s="12">
        <v>0</v>
      </c>
    </row>
    <row r="34" spans="1:12" x14ac:dyDescent="0.25">
      <c r="A34" s="8" t="s">
        <v>184</v>
      </c>
      <c r="B34" s="8" t="s">
        <v>195</v>
      </c>
      <c r="C34" s="71">
        <v>0</v>
      </c>
      <c r="D34" s="71">
        <v>0</v>
      </c>
      <c r="E34" s="71">
        <v>0</v>
      </c>
      <c r="F34" s="71">
        <v>7380960.0637331344</v>
      </c>
      <c r="G34" s="71">
        <v>0</v>
      </c>
      <c r="H34" s="71">
        <v>822462.83999999985</v>
      </c>
      <c r="I34" s="71">
        <v>8203422.9037331343</v>
      </c>
      <c r="J34" s="71">
        <v>235474.546259569</v>
      </c>
      <c r="K34" s="71">
        <v>8438897.4499927033</v>
      </c>
    </row>
    <row r="35" spans="1:12" x14ac:dyDescent="0.25">
      <c r="A35" s="10" t="s">
        <v>109</v>
      </c>
      <c r="B35" s="10" t="s">
        <v>110</v>
      </c>
      <c r="C35" s="70">
        <v>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/>
    </row>
    <row r="36" spans="1:12" ht="30" x14ac:dyDescent="0.25">
      <c r="A36" s="63" t="s">
        <v>185</v>
      </c>
      <c r="B36" s="63" t="s">
        <v>196</v>
      </c>
      <c r="C36" s="71">
        <v>0</v>
      </c>
      <c r="D36" s="71">
        <v>0</v>
      </c>
      <c r="F36" s="71">
        <v>0</v>
      </c>
      <c r="G36" s="71">
        <v>0</v>
      </c>
      <c r="H36" s="71"/>
      <c r="I36" s="71"/>
      <c r="J36" s="71"/>
      <c r="K36" s="71"/>
    </row>
    <row r="37" spans="1:12" x14ac:dyDescent="0.25">
      <c r="A37" s="8" t="s">
        <v>186</v>
      </c>
      <c r="B37" s="8" t="s">
        <v>197</v>
      </c>
      <c r="C37" s="71">
        <v>0</v>
      </c>
      <c r="D37" s="71">
        <v>0</v>
      </c>
      <c r="E37" s="71">
        <v>-1460908.8</v>
      </c>
      <c r="F37" s="12">
        <v>0</v>
      </c>
      <c r="G37" s="12">
        <v>0</v>
      </c>
      <c r="H37" s="12">
        <v>0</v>
      </c>
      <c r="I37" s="52">
        <f>SUM(C37:H37)</f>
        <v>-1460908.8</v>
      </c>
      <c r="J37" s="8">
        <v>0</v>
      </c>
      <c r="K37" s="52">
        <f>I37+J37</f>
        <v>-1460908.8</v>
      </c>
    </row>
    <row r="38" spans="1:12" x14ac:dyDescent="0.25">
      <c r="A38" s="8" t="s">
        <v>187</v>
      </c>
      <c r="B38" s="8" t="s">
        <v>198</v>
      </c>
      <c r="C38" s="71">
        <v>0</v>
      </c>
      <c r="D38" s="71">
        <v>0</v>
      </c>
      <c r="E38" s="71">
        <v>607447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</row>
    <row r="39" spans="1:12" x14ac:dyDescent="0.25">
      <c r="A39" s="8" t="s">
        <v>210</v>
      </c>
      <c r="B39" s="8" t="s">
        <v>207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2" x14ac:dyDescent="0.25">
      <c r="A40" s="8" t="s">
        <v>211</v>
      </c>
      <c r="B40" s="8" t="s">
        <v>208</v>
      </c>
      <c r="C40" s="71">
        <v>0</v>
      </c>
      <c r="D40" s="71">
        <v>0</v>
      </c>
      <c r="E40" s="71">
        <v>0</v>
      </c>
      <c r="F40" s="71">
        <v>-12524621</v>
      </c>
      <c r="G40" s="71">
        <v>0</v>
      </c>
      <c r="H40" s="71">
        <v>0</v>
      </c>
      <c r="I40" s="71">
        <v>-12524621</v>
      </c>
      <c r="J40" s="71">
        <v>0</v>
      </c>
      <c r="K40" s="71">
        <v>-12524621</v>
      </c>
    </row>
    <row r="41" spans="1:12" x14ac:dyDescent="0.25">
      <c r="A41" s="10" t="s">
        <v>188</v>
      </c>
      <c r="B41" s="10" t="s">
        <v>239</v>
      </c>
      <c r="C41" s="71">
        <v>0</v>
      </c>
      <c r="D41" s="71">
        <v>0</v>
      </c>
      <c r="E41" s="71">
        <v>-853461.8</v>
      </c>
      <c r="F41" s="71">
        <v>-12524621</v>
      </c>
      <c r="G41" s="71">
        <v>0</v>
      </c>
      <c r="H41" s="71">
        <v>0</v>
      </c>
      <c r="I41" s="71">
        <v>-13378082.800000001</v>
      </c>
      <c r="J41" s="71">
        <v>0</v>
      </c>
      <c r="K41" s="12">
        <v>-13378082.800000001</v>
      </c>
    </row>
    <row r="42" spans="1:12" x14ac:dyDescent="0.25">
      <c r="A42" s="8" t="s">
        <v>189</v>
      </c>
      <c r="B42" s="8" t="s">
        <v>199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1:12" x14ac:dyDescent="0.25">
      <c r="A43" s="8" t="s">
        <v>212</v>
      </c>
      <c r="B43" s="8" t="s">
        <v>209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-1245763.8799999999</v>
      </c>
      <c r="K43" s="71">
        <v>-1245763.8799999999</v>
      </c>
    </row>
    <row r="44" spans="1:12" x14ac:dyDescent="0.25">
      <c r="A44" s="8" t="s">
        <v>214</v>
      </c>
      <c r="B44" s="8" t="s">
        <v>216</v>
      </c>
      <c r="C44" s="71">
        <v>0</v>
      </c>
      <c r="D44" s="71">
        <v>0</v>
      </c>
      <c r="E44" s="71">
        <v>0</v>
      </c>
      <c r="F44" s="71">
        <v>224024</v>
      </c>
      <c r="G44" s="71">
        <v>0</v>
      </c>
      <c r="H44" s="71">
        <v>0</v>
      </c>
      <c r="I44" s="71">
        <v>224024</v>
      </c>
      <c r="J44" s="71">
        <v>-224024</v>
      </c>
      <c r="K44" s="71">
        <v>0</v>
      </c>
    </row>
    <row r="45" spans="1:12" x14ac:dyDescent="0.25">
      <c r="A45" s="8" t="s">
        <v>240</v>
      </c>
      <c r="B45" s="8" t="s">
        <v>241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1163850</v>
      </c>
      <c r="K45" s="71">
        <v>1163850</v>
      </c>
    </row>
    <row r="46" spans="1:12" x14ac:dyDescent="0.25">
      <c r="A46" s="10" t="s">
        <v>190</v>
      </c>
      <c r="B46" s="10" t="s">
        <v>111</v>
      </c>
      <c r="C46" s="70">
        <v>0</v>
      </c>
      <c r="D46" s="70">
        <v>0</v>
      </c>
      <c r="E46" s="70">
        <v>0</v>
      </c>
      <c r="F46" s="70">
        <v>224024</v>
      </c>
      <c r="G46" s="70">
        <v>0</v>
      </c>
      <c r="H46" s="70">
        <v>0</v>
      </c>
      <c r="I46" s="70">
        <v>224024</v>
      </c>
      <c r="J46" s="70">
        <v>-305937.87999999989</v>
      </c>
      <c r="K46" s="70">
        <v>-81913.879999999888</v>
      </c>
    </row>
    <row r="47" spans="1:12" x14ac:dyDescent="0.25">
      <c r="A47" s="10" t="s">
        <v>191</v>
      </c>
      <c r="B47" s="10" t="s">
        <v>112</v>
      </c>
      <c r="C47" s="70">
        <v>0</v>
      </c>
      <c r="D47" s="70">
        <v>0</v>
      </c>
      <c r="E47" s="70">
        <v>-853461.8</v>
      </c>
      <c r="F47" s="70">
        <v>-12300597</v>
      </c>
      <c r="G47" s="70">
        <v>0</v>
      </c>
      <c r="H47" s="70">
        <v>0</v>
      </c>
      <c r="I47" s="70">
        <v>-13154058.800000001</v>
      </c>
      <c r="J47" s="70">
        <v>-305937.87999999989</v>
      </c>
      <c r="K47" s="14">
        <v>-13459996.68</v>
      </c>
    </row>
    <row r="48" spans="1:12" x14ac:dyDescent="0.25">
      <c r="A48" s="10" t="s">
        <v>270</v>
      </c>
      <c r="B48" s="10" t="s">
        <v>269</v>
      </c>
      <c r="C48" s="70">
        <v>80492460</v>
      </c>
      <c r="D48" s="70">
        <v>6297386</v>
      </c>
      <c r="E48" s="70">
        <v>1348034.9000000001</v>
      </c>
      <c r="F48" s="70">
        <v>13997581.539502472</v>
      </c>
      <c r="G48" s="70">
        <v>6067623</v>
      </c>
      <c r="H48" s="70">
        <v>15574130.08</v>
      </c>
      <c r="I48" s="70">
        <v>123777215.51950248</v>
      </c>
      <c r="J48" s="70">
        <v>49043822.092580363</v>
      </c>
      <c r="K48" s="14">
        <v>172821037.61208284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56"/>
  <sheetViews>
    <sheetView topLeftCell="A13" zoomScale="90" zoomScaleNormal="90" workbookViewId="0">
      <selection activeCell="H41" sqref="H41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7" t="s">
        <v>228</v>
      </c>
      <c r="D1" s="77"/>
      <c r="E1" s="77" t="s">
        <v>227</v>
      </c>
      <c r="F1" s="77"/>
    </row>
    <row r="2" spans="1:7" s="3" customFormat="1" x14ac:dyDescent="0.25">
      <c r="A2" s="9" t="s">
        <v>113</v>
      </c>
      <c r="B2" s="10"/>
      <c r="C2" s="20" t="s">
        <v>267</v>
      </c>
      <c r="D2" s="20" t="s">
        <v>268</v>
      </c>
      <c r="E2" s="20" t="s">
        <v>267</v>
      </c>
      <c r="F2" s="20" t="s">
        <v>268</v>
      </c>
    </row>
    <row r="3" spans="1:7" x14ac:dyDescent="0.25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116</v>
      </c>
      <c r="B4" s="8" t="s">
        <v>117</v>
      </c>
      <c r="C4" s="61">
        <v>8949570.7200000007</v>
      </c>
      <c r="D4" s="61">
        <v>3722277.68</v>
      </c>
      <c r="E4" s="12">
        <v>8438897.4499927014</v>
      </c>
      <c r="F4" s="12">
        <v>3354381.2588042011</v>
      </c>
    </row>
    <row r="5" spans="1:7" x14ac:dyDescent="0.25">
      <c r="A5" s="8" t="s">
        <v>118</v>
      </c>
      <c r="B5" s="8" t="s">
        <v>119</v>
      </c>
      <c r="C5" s="61">
        <v>0</v>
      </c>
      <c r="D5" s="61">
        <v>0</v>
      </c>
      <c r="E5" s="62">
        <v>0</v>
      </c>
      <c r="F5" s="12">
        <v>0</v>
      </c>
    </row>
    <row r="6" spans="1:7" x14ac:dyDescent="0.25">
      <c r="A6" s="8" t="s">
        <v>120</v>
      </c>
      <c r="B6" s="8" t="s">
        <v>121</v>
      </c>
      <c r="C6" s="61">
        <v>1715911.13</v>
      </c>
      <c r="D6" s="61">
        <v>1243292.68</v>
      </c>
      <c r="E6" s="62">
        <v>3868420.75</v>
      </c>
      <c r="F6" s="12">
        <v>2925908.15</v>
      </c>
    </row>
    <row r="7" spans="1:7" x14ac:dyDescent="0.25">
      <c r="A7" s="8" t="s">
        <v>122</v>
      </c>
      <c r="B7" s="8" t="s">
        <v>123</v>
      </c>
      <c r="C7" s="61">
        <v>-1110268.94</v>
      </c>
      <c r="D7" s="61">
        <v>-767406.98</v>
      </c>
      <c r="E7" s="62">
        <v>-3620726.65</v>
      </c>
      <c r="F7" s="12">
        <v>-2932027.66</v>
      </c>
    </row>
    <row r="8" spans="1:7" x14ac:dyDescent="0.25">
      <c r="A8" s="8" t="s">
        <v>242</v>
      </c>
      <c r="B8" s="8" t="s">
        <v>243</v>
      </c>
      <c r="C8" s="61">
        <v>-2844586.12</v>
      </c>
      <c r="D8" s="61">
        <v>-1398115</v>
      </c>
      <c r="E8" s="62">
        <v>-0.1200000001117587</v>
      </c>
      <c r="F8" s="12">
        <v>0</v>
      </c>
    </row>
    <row r="9" spans="1:7" x14ac:dyDescent="0.25">
      <c r="A9" s="8" t="s">
        <v>124</v>
      </c>
      <c r="B9" s="8" t="s">
        <v>125</v>
      </c>
      <c r="C9" s="61">
        <v>0</v>
      </c>
      <c r="D9" s="61">
        <v>-1977.9</v>
      </c>
      <c r="E9" s="62">
        <v>82855.51999999999</v>
      </c>
      <c r="F9" s="62">
        <v>90010.930000000008</v>
      </c>
    </row>
    <row r="10" spans="1:7" x14ac:dyDescent="0.25">
      <c r="A10" s="8" t="s">
        <v>237</v>
      </c>
      <c r="B10" s="8" t="s">
        <v>238</v>
      </c>
      <c r="C10" s="61">
        <v>0</v>
      </c>
      <c r="D10" s="61">
        <v>0</v>
      </c>
      <c r="E10" s="62">
        <v>-372807.45</v>
      </c>
      <c r="F10" s="62">
        <v>91000</v>
      </c>
    </row>
    <row r="11" spans="1:7" x14ac:dyDescent="0.25">
      <c r="A11" s="8" t="s">
        <v>260</v>
      </c>
      <c r="B11" s="8" t="s">
        <v>261</v>
      </c>
      <c r="C11" s="61">
        <v>-163678.01999999999</v>
      </c>
      <c r="D11" s="61">
        <v>0</v>
      </c>
      <c r="E11" s="62">
        <v>-361692.55</v>
      </c>
      <c r="F11" s="62">
        <v>0</v>
      </c>
    </row>
    <row r="12" spans="1:7" x14ac:dyDescent="0.25">
      <c r="A12" s="8" t="s">
        <v>126</v>
      </c>
      <c r="B12" s="8" t="s">
        <v>127</v>
      </c>
      <c r="C12" s="61">
        <v>156174.07</v>
      </c>
      <c r="D12" s="61">
        <v>-5383.49</v>
      </c>
      <c r="E12" s="62">
        <v>175575.2</v>
      </c>
      <c r="F12" s="62">
        <v>-102938.09</v>
      </c>
    </row>
    <row r="13" spans="1:7" x14ac:dyDescent="0.25">
      <c r="A13" s="8" t="s">
        <v>128</v>
      </c>
      <c r="B13" s="8" t="s">
        <v>129</v>
      </c>
      <c r="C13" s="61">
        <v>1075074</v>
      </c>
      <c r="D13" s="61">
        <v>273205</v>
      </c>
      <c r="E13" s="62">
        <v>1556705.8288</v>
      </c>
      <c r="F13" s="62">
        <v>369343.71480000002</v>
      </c>
      <c r="G13" s="62"/>
    </row>
    <row r="14" spans="1:7" x14ac:dyDescent="0.25">
      <c r="A14" s="8" t="s">
        <v>265</v>
      </c>
      <c r="B14" s="8" t="s">
        <v>266</v>
      </c>
      <c r="C14" s="61">
        <v>201446.65</v>
      </c>
      <c r="D14" s="61">
        <v>0</v>
      </c>
      <c r="E14" s="62">
        <v>400452.57999999996</v>
      </c>
      <c r="F14" s="62">
        <v>0</v>
      </c>
    </row>
    <row r="15" spans="1:7" x14ac:dyDescent="0.25">
      <c r="A15" s="8" t="s">
        <v>130</v>
      </c>
      <c r="B15" s="8" t="s">
        <v>131</v>
      </c>
      <c r="C15" s="61">
        <v>59265.290000000023</v>
      </c>
      <c r="D15" s="61">
        <v>-197913.08</v>
      </c>
      <c r="E15" s="62">
        <v>151220.37003329609</v>
      </c>
      <c r="F15" s="62">
        <v>-705731.82785620319</v>
      </c>
    </row>
    <row r="16" spans="1:7" x14ac:dyDescent="0.25">
      <c r="A16" s="8" t="s">
        <v>132</v>
      </c>
      <c r="B16" s="8" t="s">
        <v>133</v>
      </c>
      <c r="C16" s="61">
        <v>607447</v>
      </c>
      <c r="D16" s="61">
        <v>261000.3</v>
      </c>
      <c r="E16" s="62">
        <v>607447</v>
      </c>
      <c r="F16" s="62">
        <v>260999.52999999997</v>
      </c>
    </row>
    <row r="17" spans="1:6" ht="30" customHeight="1" x14ac:dyDescent="0.25">
      <c r="A17" s="63" t="s">
        <v>166</v>
      </c>
      <c r="B17" s="63" t="s">
        <v>213</v>
      </c>
      <c r="C17" s="64">
        <v>8646355.7800000031</v>
      </c>
      <c r="D17" s="64">
        <v>3128979.2100000004</v>
      </c>
      <c r="E17" s="65">
        <v>10926347.928825997</v>
      </c>
      <c r="F17" s="65">
        <v>3350946.0057479977</v>
      </c>
    </row>
    <row r="18" spans="1:6" x14ac:dyDescent="0.25">
      <c r="A18" s="8" t="s">
        <v>134</v>
      </c>
      <c r="B18" s="8" t="s">
        <v>135</v>
      </c>
      <c r="C18" s="61">
        <v>2910323.6199999982</v>
      </c>
      <c r="D18" s="61">
        <v>1695151.2599999979</v>
      </c>
      <c r="E18" s="62">
        <v>5470575.9600000009</v>
      </c>
      <c r="F18" s="62">
        <v>4012471.0400009421</v>
      </c>
    </row>
    <row r="19" spans="1:6" x14ac:dyDescent="0.25">
      <c r="A19" s="8" t="s">
        <v>136</v>
      </c>
      <c r="B19" s="8" t="s">
        <v>137</v>
      </c>
      <c r="C19" s="61">
        <v>-44564.280000000028</v>
      </c>
      <c r="D19" s="61">
        <v>-124681.52</v>
      </c>
      <c r="E19" s="62">
        <v>-430352.93000000023</v>
      </c>
      <c r="F19" s="62">
        <v>-605750.39999999991</v>
      </c>
    </row>
    <row r="20" spans="1:6" x14ac:dyDescent="0.25">
      <c r="A20" s="8" t="s">
        <v>169</v>
      </c>
      <c r="B20" s="8" t="s">
        <v>138</v>
      </c>
      <c r="C20" s="61">
        <v>-346238.95000000019</v>
      </c>
      <c r="D20" s="61">
        <v>-188281.67999999039</v>
      </c>
      <c r="E20" s="62">
        <v>-4148280.8099997039</v>
      </c>
      <c r="F20" s="62">
        <v>-1020091.5300011002</v>
      </c>
    </row>
    <row r="21" spans="1:6" x14ac:dyDescent="0.25">
      <c r="A21" s="8" t="s">
        <v>139</v>
      </c>
      <c r="B21" s="8" t="s">
        <v>140</v>
      </c>
      <c r="C21" s="61">
        <v>1268986.93</v>
      </c>
      <c r="D21" s="61">
        <v>1188663.22</v>
      </c>
      <c r="E21" s="62">
        <v>1293518.709999999</v>
      </c>
      <c r="F21" s="62">
        <v>1202496.96</v>
      </c>
    </row>
    <row r="22" spans="1:6" x14ac:dyDescent="0.25">
      <c r="A22" s="8" t="s">
        <v>141</v>
      </c>
      <c r="B22" s="8" t="s">
        <v>142</v>
      </c>
      <c r="C22" s="76">
        <v>0</v>
      </c>
      <c r="D22" s="76">
        <v>0</v>
      </c>
      <c r="E22" s="62">
        <v>47191.330000000067</v>
      </c>
      <c r="F22" s="62">
        <v>130772.3199999998</v>
      </c>
    </row>
    <row r="23" spans="1:6" x14ac:dyDescent="0.25">
      <c r="A23" s="8" t="s">
        <v>143</v>
      </c>
      <c r="B23" s="8" t="s">
        <v>144</v>
      </c>
      <c r="C23" s="61">
        <v>-1147591</v>
      </c>
      <c r="D23" s="61">
        <v>-502518</v>
      </c>
      <c r="E23" s="62">
        <v>-2089444</v>
      </c>
      <c r="F23" s="62">
        <v>-846681</v>
      </c>
    </row>
    <row r="24" spans="1:6" x14ac:dyDescent="0.25">
      <c r="A24" s="10" t="s">
        <v>145</v>
      </c>
      <c r="B24" s="10" t="s">
        <v>146</v>
      </c>
      <c r="C24" s="64">
        <v>11287272.100000001</v>
      </c>
      <c r="D24" s="64">
        <v>5197312.4900000086</v>
      </c>
      <c r="E24" s="65">
        <v>11069556.188826293</v>
      </c>
      <c r="F24" s="65">
        <v>6224163.3957478385</v>
      </c>
    </row>
    <row r="25" spans="1:6" x14ac:dyDescent="0.25">
      <c r="A25" s="8" t="s">
        <v>147</v>
      </c>
      <c r="B25" s="8" t="s">
        <v>148</v>
      </c>
      <c r="E25" s="65"/>
      <c r="F25" s="65"/>
    </row>
    <row r="26" spans="1:6" x14ac:dyDescent="0.25">
      <c r="A26" s="8" t="s">
        <v>149</v>
      </c>
      <c r="B26" s="8" t="s">
        <v>150</v>
      </c>
      <c r="C26" s="61">
        <v>1441574</v>
      </c>
      <c r="D26" s="61">
        <v>1162708.83</v>
      </c>
      <c r="E26" s="62">
        <v>3783310.2199999988</v>
      </c>
      <c r="F26" s="62">
        <v>2562281.42</v>
      </c>
    </row>
    <row r="27" spans="1:6" x14ac:dyDescent="0.25">
      <c r="A27" s="8" t="s">
        <v>232</v>
      </c>
      <c r="B27" s="8" t="s">
        <v>233</v>
      </c>
      <c r="E27" s="62">
        <v>0</v>
      </c>
      <c r="F27" s="62">
        <v>0</v>
      </c>
    </row>
    <row r="28" spans="1:6" x14ac:dyDescent="0.25">
      <c r="A28" s="8" t="s">
        <v>173</v>
      </c>
      <c r="B28" s="8" t="s">
        <v>168</v>
      </c>
      <c r="C28" s="61">
        <v>-3960155.4199999939</v>
      </c>
      <c r="D28" s="61">
        <v>-875168.73999999091</v>
      </c>
      <c r="E28" s="62">
        <v>-25703453.50444762</v>
      </c>
      <c r="F28" s="62">
        <v>-6725583.8458041996</v>
      </c>
    </row>
    <row r="29" spans="1:6" x14ac:dyDescent="0.25">
      <c r="A29" s="8" t="s">
        <v>174</v>
      </c>
      <c r="B29" s="8" t="s">
        <v>167</v>
      </c>
      <c r="C29" s="61">
        <v>3270932.97</v>
      </c>
      <c r="D29" s="61">
        <v>13976506.35</v>
      </c>
      <c r="E29" s="62">
        <v>16569817.060000001</v>
      </c>
      <c r="F29" s="62">
        <v>20270540.780000001</v>
      </c>
    </row>
    <row r="30" spans="1:6" x14ac:dyDescent="0.25">
      <c r="A30" s="8" t="s">
        <v>151</v>
      </c>
      <c r="B30" s="8" t="s">
        <v>152</v>
      </c>
      <c r="C30" s="61">
        <v>10308539.01</v>
      </c>
      <c r="D30" s="61">
        <v>-4167821.13</v>
      </c>
      <c r="E30" s="62">
        <v>29327625.260505501</v>
      </c>
      <c r="F30" s="62">
        <v>-26055006.672095891</v>
      </c>
    </row>
    <row r="31" spans="1:6" x14ac:dyDescent="0.25">
      <c r="A31" s="8" t="s">
        <v>153</v>
      </c>
      <c r="B31" s="8" t="s">
        <v>154</v>
      </c>
      <c r="C31" s="61">
        <v>-2086631.220000006</v>
      </c>
      <c r="D31" s="61">
        <v>-788217.29999999702</v>
      </c>
      <c r="E31" s="62">
        <v>-5818420.5900000073</v>
      </c>
      <c r="F31" s="62">
        <v>-3461309.9699999909</v>
      </c>
    </row>
    <row r="32" spans="1:6" x14ac:dyDescent="0.25">
      <c r="A32" s="8" t="s">
        <v>274</v>
      </c>
      <c r="B32" s="8" t="s">
        <v>275</v>
      </c>
      <c r="C32" s="61">
        <v>-2477140</v>
      </c>
      <c r="D32" s="61">
        <v>0</v>
      </c>
      <c r="E32" s="7">
        <v>0</v>
      </c>
      <c r="F32" s="7">
        <v>0</v>
      </c>
    </row>
    <row r="33" spans="1:6" x14ac:dyDescent="0.25">
      <c r="A33" s="8" t="s">
        <v>272</v>
      </c>
      <c r="B33" s="8" t="s">
        <v>273</v>
      </c>
      <c r="C33" s="61">
        <v>12111.86</v>
      </c>
      <c r="D33" s="61">
        <v>0</v>
      </c>
      <c r="E33" s="62">
        <v>50519.67</v>
      </c>
      <c r="F33" s="7">
        <v>0</v>
      </c>
    </row>
    <row r="34" spans="1:6" s="3" customFormat="1" x14ac:dyDescent="0.25">
      <c r="A34" s="10" t="s">
        <v>155</v>
      </c>
      <c r="B34" s="10" t="s">
        <v>156</v>
      </c>
      <c r="C34" s="64">
        <v>6509231.1999999993</v>
      </c>
      <c r="D34" s="64">
        <v>9308008.0100000128</v>
      </c>
      <c r="E34" s="65">
        <f>SUM(E26:E33)</f>
        <v>18209398.116057876</v>
      </c>
      <c r="F34" s="65">
        <f>SUM(F26:F33)</f>
        <v>-13409078.287900081</v>
      </c>
    </row>
    <row r="35" spans="1:6" x14ac:dyDescent="0.25">
      <c r="A35" s="8" t="s">
        <v>157</v>
      </c>
      <c r="B35" s="8" t="s">
        <v>158</v>
      </c>
      <c r="E35" s="8"/>
      <c r="F35" s="8"/>
    </row>
    <row r="36" spans="1:6" x14ac:dyDescent="0.25">
      <c r="A36" s="8" t="s">
        <v>159</v>
      </c>
      <c r="B36" s="8" t="s">
        <v>160</v>
      </c>
      <c r="C36" s="12">
        <v>-1246.1600000000001</v>
      </c>
      <c r="D36" s="12">
        <v>-10222392.560000001</v>
      </c>
      <c r="E36" s="62">
        <v>-1246.1600000000001</v>
      </c>
      <c r="F36" s="62">
        <v>-10222392.560000001</v>
      </c>
    </row>
    <row r="37" spans="1:6" x14ac:dyDescent="0.25">
      <c r="A37" s="8" t="s">
        <v>215</v>
      </c>
      <c r="B37" s="8" t="s">
        <v>231</v>
      </c>
      <c r="C37" s="76">
        <v>0</v>
      </c>
      <c r="D37" s="76">
        <v>0</v>
      </c>
    </row>
    <row r="38" spans="1:6" x14ac:dyDescent="0.25">
      <c r="A38" s="8" t="s">
        <v>175</v>
      </c>
      <c r="B38" s="8" t="s">
        <v>206</v>
      </c>
      <c r="C38" s="61">
        <v>-536680.7200000023</v>
      </c>
      <c r="D38" s="61">
        <v>-530363.87000001268</v>
      </c>
      <c r="E38" s="62">
        <v>-1894307.0673329611</v>
      </c>
      <c r="F38" s="62">
        <v>-1223942.053172033</v>
      </c>
    </row>
    <row r="39" spans="1:6" x14ac:dyDescent="0.25">
      <c r="A39" s="8" t="s">
        <v>244</v>
      </c>
      <c r="B39" s="8" t="s">
        <v>276</v>
      </c>
      <c r="C39" s="76">
        <v>0</v>
      </c>
      <c r="D39" s="76">
        <v>0</v>
      </c>
      <c r="E39" s="62">
        <v>1163850</v>
      </c>
      <c r="F39" s="62">
        <v>0</v>
      </c>
    </row>
    <row r="40" spans="1:6" x14ac:dyDescent="0.25">
      <c r="A40" s="8" t="s">
        <v>161</v>
      </c>
      <c r="B40" s="8" t="s">
        <v>162</v>
      </c>
      <c r="C40" s="61">
        <v>-1460908.8</v>
      </c>
      <c r="D40" s="61">
        <v>0</v>
      </c>
      <c r="E40" s="62">
        <v>-1460908.8</v>
      </c>
      <c r="F40" s="62">
        <v>0</v>
      </c>
    </row>
    <row r="41" spans="1:6" x14ac:dyDescent="0.25">
      <c r="A41" s="10" t="s">
        <v>163</v>
      </c>
      <c r="B41" s="10" t="s">
        <v>164</v>
      </c>
      <c r="C41" s="64">
        <v>-1998835.6800000025</v>
      </c>
      <c r="D41" s="64">
        <v>-10752756.430000013</v>
      </c>
      <c r="E41" s="65">
        <f>SUM(E36:E40)</f>
        <v>-2192612.0273329611</v>
      </c>
      <c r="F41" s="65">
        <f>SUM(F36:F40)</f>
        <v>-11446334.613172034</v>
      </c>
    </row>
    <row r="42" spans="1:6" x14ac:dyDescent="0.25">
      <c r="A42" s="10" t="s">
        <v>170</v>
      </c>
      <c r="B42" s="10" t="s">
        <v>165</v>
      </c>
      <c r="C42" s="61">
        <v>15797667.619999997</v>
      </c>
      <c r="D42" s="61">
        <v>3752564.0700000087</v>
      </c>
      <c r="E42" s="65">
        <v>27086342.277551208</v>
      </c>
      <c r="F42" s="65">
        <v>-18631249.505324274</v>
      </c>
    </row>
    <row r="43" spans="1:6" x14ac:dyDescent="0.25">
      <c r="A43" s="8" t="s">
        <v>245</v>
      </c>
      <c r="B43" s="8" t="s">
        <v>248</v>
      </c>
      <c r="C43" s="64">
        <v>3187243.02</v>
      </c>
      <c r="D43" s="64">
        <v>1628206.1599999389</v>
      </c>
      <c r="E43" s="65">
        <v>15636685.670292109</v>
      </c>
      <c r="F43" s="65">
        <v>33309068.717782792</v>
      </c>
    </row>
    <row r="44" spans="1:6" x14ac:dyDescent="0.25">
      <c r="A44" s="8" t="s">
        <v>246</v>
      </c>
      <c r="B44" s="8" t="s">
        <v>247</v>
      </c>
      <c r="C44" s="61">
        <v>18984910.239999998</v>
      </c>
      <c r="D44" s="61">
        <v>5380770.2400000002</v>
      </c>
      <c r="E44" s="62">
        <v>42723027.806350149</v>
      </c>
      <c r="F44" s="62">
        <v>14677819.212458517</v>
      </c>
    </row>
    <row r="47" spans="1:6" x14ac:dyDescent="0.25">
      <c r="B47" s="1" t="s">
        <v>0</v>
      </c>
    </row>
    <row r="49" spans="3:4" x14ac:dyDescent="0.25">
      <c r="C49" s="5" t="s">
        <v>0</v>
      </c>
      <c r="D49" s="5" t="s">
        <v>0</v>
      </c>
    </row>
    <row r="52" spans="3:4" x14ac:dyDescent="0.25">
      <c r="D52" s="5" t="s">
        <v>0</v>
      </c>
    </row>
    <row r="54" spans="3:4" x14ac:dyDescent="0.25">
      <c r="D54" s="5" t="s">
        <v>0</v>
      </c>
    </row>
    <row r="56" spans="3:4" x14ac:dyDescent="0.25">
      <c r="D56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2024-08-07T13:59:10Z</dcterms:modified>
</cp:coreProperties>
</file>